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90" yWindow="1365" windowWidth="17775" windowHeight="11130" firstSheet="4" activeTab="6"/>
  </bookViews>
  <sheets>
    <sheet name="Portada" sheetId="17" r:id="rId1"/>
    <sheet name="20 E003" sheetId="2" r:id="rId2"/>
    <sheet name="20 S052" sheetId="3" r:id="rId3"/>
    <sheet name="20 S053" sheetId="4" r:id="rId4"/>
    <sheet name="20 S054" sheetId="5" r:id="rId5"/>
    <sheet name="20 S057" sheetId="6" r:id="rId6"/>
    <sheet name="20 S061" sheetId="7" r:id="rId7"/>
    <sheet name="20 S070" sheetId="8" r:id="rId8"/>
    <sheet name="20 S071" sheetId="9" r:id="rId9"/>
    <sheet name="20 S072" sheetId="10" r:id="rId10"/>
    <sheet name="20 S118" sheetId="11" r:id="rId11"/>
    <sheet name="20 S155" sheetId="12" r:id="rId12"/>
    <sheet name="20 S174" sheetId="13" r:id="rId13"/>
    <sheet name="20 S176" sheetId="14" r:id="rId14"/>
    <sheet name="20 S216" sheetId="15" r:id="rId15"/>
    <sheet name="20 U008" sheetId="16" r:id="rId16"/>
  </sheets>
  <definedNames>
    <definedName name="_xlnm.Print_Area" localSheetId="1">'20 E003'!$B$2:$U$22</definedName>
    <definedName name="_xlnm.Print_Area" localSheetId="2">'20 S052'!$B$2:$U$55</definedName>
    <definedName name="_xlnm.Print_Area" localSheetId="3">'20 S053'!$B$2:$U$52</definedName>
    <definedName name="_xlnm.Print_Area" localSheetId="4">'20 S054'!$B$2:$U$42</definedName>
    <definedName name="_xlnm.Print_Area" localSheetId="5">'20 S057'!$B$2:$U$43</definedName>
    <definedName name="_xlnm.Print_Area" localSheetId="6">'20 S061'!$B$2:$U$43</definedName>
    <definedName name="_xlnm.Print_Area" localSheetId="7">'20 S070'!$B$2:$U$49</definedName>
    <definedName name="_xlnm.Print_Area" localSheetId="8">'20 S071'!$B$2:$U$34</definedName>
    <definedName name="_xlnm.Print_Area" localSheetId="9">'20 S072'!$B$2:$U$74</definedName>
    <definedName name="_xlnm.Print_Area" localSheetId="10">'20 S118'!$B$2:$U$28</definedName>
    <definedName name="_xlnm.Print_Area" localSheetId="11">'20 S155'!$B$2:$U$35</definedName>
    <definedName name="_xlnm.Print_Area" localSheetId="12">'20 S174'!$B$2:$U$42</definedName>
    <definedName name="_xlnm.Print_Area" localSheetId="13">'20 S176'!$B$2:$U$34</definedName>
    <definedName name="_xlnm.Print_Area" localSheetId="14">'20 S216'!$B$2:$U$104</definedName>
    <definedName name="_xlnm.Print_Area" localSheetId="15">'20 U008'!$B$2:$U$37</definedName>
    <definedName name="_xlnm.Print_Area" localSheetId="0">Portada!$B$1:$AD$86</definedName>
    <definedName name="_xlnm.Print_Titles" localSheetId="1">'20 E003'!$1:$4</definedName>
    <definedName name="_xlnm.Print_Titles" localSheetId="2">'20 S052'!$1:$4</definedName>
    <definedName name="_xlnm.Print_Titles" localSheetId="3">'20 S053'!$1:$4</definedName>
    <definedName name="_xlnm.Print_Titles" localSheetId="4">'20 S054'!$1:$4</definedName>
    <definedName name="_xlnm.Print_Titles" localSheetId="5">'20 S057'!$1:$4</definedName>
    <definedName name="_xlnm.Print_Titles" localSheetId="6">'20 S061'!$1:$4</definedName>
    <definedName name="_xlnm.Print_Titles" localSheetId="7">'20 S070'!$1:$4</definedName>
    <definedName name="_xlnm.Print_Titles" localSheetId="8">'20 S071'!$1:$4</definedName>
    <definedName name="_xlnm.Print_Titles" localSheetId="9">'20 S072'!$1:$4</definedName>
    <definedName name="_xlnm.Print_Titles" localSheetId="10">'20 S118'!$1:$4</definedName>
    <definedName name="_xlnm.Print_Titles" localSheetId="11">'20 S155'!$1:$4</definedName>
    <definedName name="_xlnm.Print_Titles" localSheetId="12">'20 S174'!$1:$4</definedName>
    <definedName name="_xlnm.Print_Titles" localSheetId="13">'20 S176'!$1:$4</definedName>
    <definedName name="_xlnm.Print_Titles" localSheetId="14">'20 S216'!$1:$4</definedName>
    <definedName name="_xlnm.Print_Titles" localSheetId="15">'20 U008'!$1:$4</definedName>
    <definedName name="_xlnm.Print_Titles" localSheetId="0">Portada!$1:$4</definedName>
  </definedNames>
  <calcPr calcId="145621"/>
</workbook>
</file>

<file path=xl/calcChain.xml><?xml version="1.0" encoding="utf-8"?>
<calcChain xmlns="http://schemas.openxmlformats.org/spreadsheetml/2006/main">
  <c r="T26" i="16" l="1"/>
  <c r="U26" i="16" s="1"/>
  <c r="S26" i="16"/>
  <c r="R26" i="16"/>
  <c r="T25" i="16"/>
  <c r="S25" i="16"/>
  <c r="R25" i="16"/>
  <c r="U21" i="16"/>
  <c r="U20" i="16"/>
  <c r="U19" i="16"/>
  <c r="U18" i="16"/>
  <c r="U17" i="16"/>
  <c r="U16" i="16"/>
  <c r="U15" i="16"/>
  <c r="U14" i="16"/>
  <c r="U13" i="16"/>
  <c r="U12" i="16"/>
  <c r="U11" i="16"/>
  <c r="T62" i="15"/>
  <c r="S62" i="15"/>
  <c r="R62" i="15"/>
  <c r="T61" i="15"/>
  <c r="S61" i="15"/>
  <c r="R61" i="15"/>
  <c r="U57" i="15"/>
  <c r="U56" i="15"/>
  <c r="U55" i="15"/>
  <c r="U54" i="15"/>
  <c r="U53" i="15"/>
  <c r="U52" i="15"/>
  <c r="U51" i="15"/>
  <c r="U50" i="15"/>
  <c r="U49" i="15"/>
  <c r="U48" i="15"/>
  <c r="U47" i="15"/>
  <c r="U46" i="15"/>
  <c r="U45" i="15"/>
  <c r="U44" i="15"/>
  <c r="U43" i="15"/>
  <c r="U42" i="15"/>
  <c r="U41" i="15"/>
  <c r="U40" i="15"/>
  <c r="U39" i="15"/>
  <c r="U38" i="15"/>
  <c r="U37" i="15"/>
  <c r="U36" i="15"/>
  <c r="U35" i="15"/>
  <c r="U34" i="15"/>
  <c r="U33" i="15"/>
  <c r="U32" i="15"/>
  <c r="U31" i="15"/>
  <c r="U30" i="15"/>
  <c r="U29" i="15"/>
  <c r="U28" i="15"/>
  <c r="U27" i="15"/>
  <c r="U26" i="15"/>
  <c r="U25" i="15"/>
  <c r="U24" i="15"/>
  <c r="U23" i="15"/>
  <c r="U22" i="15"/>
  <c r="U21" i="15"/>
  <c r="U20" i="15"/>
  <c r="U19" i="15"/>
  <c r="U18" i="15"/>
  <c r="U17" i="15"/>
  <c r="U16" i="15"/>
  <c r="U15" i="15"/>
  <c r="U14" i="15"/>
  <c r="U13" i="15"/>
  <c r="U12" i="15"/>
  <c r="U11" i="15"/>
  <c r="T26" i="14"/>
  <c r="S26" i="14"/>
  <c r="R26" i="14"/>
  <c r="T25" i="14"/>
  <c r="S25" i="14"/>
  <c r="R25" i="14"/>
  <c r="U21" i="14"/>
  <c r="U20" i="14"/>
  <c r="U19" i="14"/>
  <c r="U18" i="14"/>
  <c r="U17" i="14"/>
  <c r="U16" i="14"/>
  <c r="U15" i="14"/>
  <c r="U14" i="14"/>
  <c r="U13" i="14"/>
  <c r="U12" i="14"/>
  <c r="U11" i="14"/>
  <c r="T33" i="13"/>
  <c r="U33" i="13" s="1"/>
  <c r="S33" i="13"/>
  <c r="R33" i="13"/>
  <c r="T32" i="13"/>
  <c r="S32" i="13"/>
  <c r="R32" i="13"/>
  <c r="U28" i="13"/>
  <c r="U27" i="13"/>
  <c r="U26" i="13"/>
  <c r="U25" i="13"/>
  <c r="U24" i="13"/>
  <c r="U23" i="13"/>
  <c r="U22" i="13"/>
  <c r="U21" i="13"/>
  <c r="U20" i="13"/>
  <c r="U19" i="13"/>
  <c r="U18" i="13"/>
  <c r="U17" i="13"/>
  <c r="U16" i="13"/>
  <c r="U15" i="13"/>
  <c r="U14" i="13"/>
  <c r="U13" i="13"/>
  <c r="U12" i="13"/>
  <c r="U11" i="13"/>
  <c r="T29" i="12"/>
  <c r="S29" i="12"/>
  <c r="R29" i="12"/>
  <c r="T28" i="12"/>
  <c r="S28" i="12"/>
  <c r="R28" i="12"/>
  <c r="U24" i="12"/>
  <c r="U23" i="12"/>
  <c r="U22" i="12"/>
  <c r="U21" i="12"/>
  <c r="U20" i="12"/>
  <c r="U19" i="12"/>
  <c r="U18" i="12"/>
  <c r="U17" i="12"/>
  <c r="U16" i="12"/>
  <c r="U15" i="12"/>
  <c r="U14" i="12"/>
  <c r="U13" i="12"/>
  <c r="U12" i="12"/>
  <c r="U11" i="12"/>
  <c r="U22" i="11"/>
  <c r="T22" i="11"/>
  <c r="S22" i="11"/>
  <c r="R22" i="11"/>
  <c r="T21" i="11"/>
  <c r="S21" i="11"/>
  <c r="U21" i="11" s="1"/>
  <c r="R21" i="11"/>
  <c r="U17" i="11"/>
  <c r="U16" i="11"/>
  <c r="U15" i="11"/>
  <c r="U14" i="11"/>
  <c r="U13" i="11"/>
  <c r="U12" i="11"/>
  <c r="U11" i="11"/>
  <c r="T49" i="10"/>
  <c r="S49" i="10"/>
  <c r="R49" i="10"/>
  <c r="T48" i="10"/>
  <c r="S48" i="10"/>
  <c r="R48" i="10"/>
  <c r="U44" i="10"/>
  <c r="U43" i="10"/>
  <c r="U42" i="10"/>
  <c r="U41" i="10"/>
  <c r="U40" i="10"/>
  <c r="U39" i="10"/>
  <c r="U38" i="10"/>
  <c r="U37" i="10"/>
  <c r="U36" i="10"/>
  <c r="U35" i="10"/>
  <c r="U34" i="10"/>
  <c r="U33" i="10"/>
  <c r="U32" i="10"/>
  <c r="U31" i="10"/>
  <c r="U30" i="10"/>
  <c r="U29" i="10"/>
  <c r="U28" i="10"/>
  <c r="U27" i="10"/>
  <c r="U26" i="10"/>
  <c r="U25" i="10"/>
  <c r="U24" i="10"/>
  <c r="U23" i="10"/>
  <c r="U22" i="10"/>
  <c r="U21" i="10"/>
  <c r="U20" i="10"/>
  <c r="U19" i="10"/>
  <c r="U18" i="10"/>
  <c r="U17" i="10"/>
  <c r="U16" i="10"/>
  <c r="U15" i="10"/>
  <c r="U14" i="10"/>
  <c r="U13" i="10"/>
  <c r="U12" i="10"/>
  <c r="U11" i="10"/>
  <c r="T25" i="9"/>
  <c r="S25" i="9"/>
  <c r="R25" i="9"/>
  <c r="T24" i="9"/>
  <c r="S24" i="9"/>
  <c r="R24" i="9"/>
  <c r="U20" i="9"/>
  <c r="U19" i="9"/>
  <c r="U18" i="9"/>
  <c r="U17" i="9"/>
  <c r="U16" i="9"/>
  <c r="U15" i="9"/>
  <c r="U14" i="9"/>
  <c r="U13" i="9"/>
  <c r="U12" i="9"/>
  <c r="U11" i="9"/>
  <c r="U33" i="8"/>
  <c r="T33" i="8"/>
  <c r="S33" i="8"/>
  <c r="R33" i="8"/>
  <c r="T32" i="8"/>
  <c r="U32" i="8" s="1"/>
  <c r="S32" i="8"/>
  <c r="R32" i="8"/>
  <c r="U28" i="8"/>
  <c r="U27" i="8"/>
  <c r="U26" i="8"/>
  <c r="U25" i="8"/>
  <c r="U24" i="8"/>
  <c r="U23" i="8"/>
  <c r="U22" i="8"/>
  <c r="U21" i="8"/>
  <c r="U20" i="8"/>
  <c r="U19" i="8"/>
  <c r="U18" i="8"/>
  <c r="U17" i="8"/>
  <c r="U16" i="8"/>
  <c r="U15" i="8"/>
  <c r="U14" i="8"/>
  <c r="U13" i="8"/>
  <c r="U12" i="8"/>
  <c r="U11" i="8"/>
  <c r="T30" i="7"/>
  <c r="S30" i="7"/>
  <c r="R30" i="7"/>
  <c r="T29" i="7"/>
  <c r="U29" i="7" s="1"/>
  <c r="S29" i="7"/>
  <c r="R29" i="7"/>
  <c r="U25" i="7"/>
  <c r="U24" i="7"/>
  <c r="U23" i="7"/>
  <c r="U22" i="7"/>
  <c r="U21" i="7"/>
  <c r="U20" i="7"/>
  <c r="U19" i="7"/>
  <c r="U18" i="7"/>
  <c r="U17" i="7"/>
  <c r="U16" i="7"/>
  <c r="U15" i="7"/>
  <c r="U14" i="7"/>
  <c r="U13" i="7"/>
  <c r="U12" i="7"/>
  <c r="U11" i="7"/>
  <c r="T31" i="6"/>
  <c r="S31" i="6"/>
  <c r="R31" i="6"/>
  <c r="T30" i="6"/>
  <c r="U30" i="6" s="1"/>
  <c r="S30" i="6"/>
  <c r="R30" i="6"/>
  <c r="U26" i="6"/>
  <c r="U25" i="6"/>
  <c r="U24" i="6"/>
  <c r="U23" i="6"/>
  <c r="U22" i="6"/>
  <c r="U21" i="6"/>
  <c r="U20" i="6"/>
  <c r="U19" i="6"/>
  <c r="U18" i="6"/>
  <c r="U17" i="6"/>
  <c r="U16" i="6"/>
  <c r="U15" i="6"/>
  <c r="U14" i="6"/>
  <c r="U13" i="6"/>
  <c r="U12" i="6"/>
  <c r="U11" i="6"/>
  <c r="T29" i="5"/>
  <c r="U29" i="5" s="1"/>
  <c r="S29" i="5"/>
  <c r="R29" i="5"/>
  <c r="T28" i="5"/>
  <c r="U28" i="5" s="1"/>
  <c r="S28" i="5"/>
  <c r="R28" i="5"/>
  <c r="U24" i="5"/>
  <c r="U23" i="5"/>
  <c r="U22" i="5"/>
  <c r="U21" i="5"/>
  <c r="U20" i="5"/>
  <c r="U19" i="5"/>
  <c r="U18" i="5"/>
  <c r="U17" i="5"/>
  <c r="U16" i="5"/>
  <c r="U15" i="5"/>
  <c r="U14" i="5"/>
  <c r="U13" i="5"/>
  <c r="U12" i="5"/>
  <c r="U11" i="5"/>
  <c r="T35" i="4"/>
  <c r="S35" i="4"/>
  <c r="R35" i="4"/>
  <c r="T34" i="4"/>
  <c r="S34" i="4"/>
  <c r="R34" i="4"/>
  <c r="U30" i="4"/>
  <c r="U29" i="4"/>
  <c r="U28" i="4"/>
  <c r="U27" i="4"/>
  <c r="U26" i="4"/>
  <c r="U25" i="4"/>
  <c r="U24" i="4"/>
  <c r="U23" i="4"/>
  <c r="U22" i="4"/>
  <c r="U21" i="4"/>
  <c r="U20" i="4"/>
  <c r="U19" i="4"/>
  <c r="U18" i="4"/>
  <c r="U17" i="4"/>
  <c r="U16" i="4"/>
  <c r="U15" i="4"/>
  <c r="U14" i="4"/>
  <c r="U13" i="4"/>
  <c r="U12" i="4"/>
  <c r="U11" i="4"/>
  <c r="T35" i="3"/>
  <c r="S35" i="3"/>
  <c r="R35" i="3"/>
  <c r="T34" i="3"/>
  <c r="S34" i="3"/>
  <c r="R34" i="3"/>
  <c r="U30" i="3"/>
  <c r="U29" i="3"/>
  <c r="U28" i="3"/>
  <c r="U27" i="3"/>
  <c r="U26" i="3"/>
  <c r="U25" i="3"/>
  <c r="U24" i="3"/>
  <c r="U23" i="3"/>
  <c r="U22" i="3"/>
  <c r="U21" i="3"/>
  <c r="U20" i="3"/>
  <c r="U19" i="3"/>
  <c r="U18" i="3"/>
  <c r="U17" i="3"/>
  <c r="U16" i="3"/>
  <c r="U15" i="3"/>
  <c r="U14" i="3"/>
  <c r="U13" i="3"/>
  <c r="U12" i="3"/>
  <c r="U11" i="3"/>
  <c r="T19" i="2"/>
  <c r="U19" i="2" s="1"/>
  <c r="S19" i="2"/>
  <c r="R19" i="2"/>
  <c r="T18" i="2"/>
  <c r="S18" i="2"/>
  <c r="R18" i="2"/>
  <c r="U14" i="2"/>
  <c r="U13" i="2"/>
  <c r="U12" i="2"/>
  <c r="U11" i="2"/>
  <c r="U62" i="15" l="1"/>
  <c r="U25" i="14"/>
  <c r="U32" i="13"/>
  <c r="U29" i="12"/>
  <c r="U48" i="10"/>
  <c r="U25" i="9"/>
  <c r="U24" i="9"/>
  <c r="U31" i="6"/>
  <c r="U35" i="4"/>
  <c r="U34" i="3"/>
  <c r="U30" i="7"/>
  <c r="U26" i="14"/>
  <c r="U34" i="4"/>
  <c r="U28" i="12"/>
  <c r="U25" i="16"/>
  <c r="U35" i="3"/>
  <c r="U49" i="10"/>
  <c r="U61" i="15"/>
  <c r="U18" i="2"/>
</calcChain>
</file>

<file path=xl/sharedStrings.xml><?xml version="1.0" encoding="utf-8"?>
<sst xmlns="http://schemas.openxmlformats.org/spreadsheetml/2006/main" count="2607" uniqueCount="1002">
  <si>
    <t>Informes sobre la Situación Económica,
las Finanzas Públicas y la Deuda Pública</t>
  </si>
  <si>
    <t xml:space="preserve">      Segundo Trimestre 2013</t>
  </si>
  <si>
    <t>DATOS DEL PROGRAMA</t>
  </si>
  <si>
    <t>Programa presupuestario</t>
  </si>
  <si>
    <t>E003</t>
  </si>
  <si>
    <t>Servicios a grupos con necesidades especiales</t>
  </si>
  <si>
    <t>Ramo</t>
  </si>
  <si>
    <t>20</t>
  </si>
  <si>
    <t>Desarrollo Social</t>
  </si>
  <si>
    <t>Unidad responsable</t>
  </si>
  <si>
    <t>V3A-Instituto Nacional de las Personas Adultas Mayores</t>
  </si>
  <si>
    <t>Enfoques transversales</t>
  </si>
  <si>
    <t>Sin Información</t>
  </si>
  <si>
    <t>Clasificación Funcional</t>
  </si>
  <si>
    <t>Finalidad</t>
  </si>
  <si>
    <t>2 - Desarrollo Social</t>
  </si>
  <si>
    <t>Función</t>
  </si>
  <si>
    <t>6 - Protección Social</t>
  </si>
  <si>
    <t>Subfunción</t>
  </si>
  <si>
    <t>8 - Otros Grupos Vulnerables</t>
  </si>
  <si>
    <t>Actividad Institucional</t>
  </si>
  <si>
    <t>8 - Apoyo al ingreso, a la salud y a la educación de las familias en pobreza</t>
  </si>
  <si>
    <t>RESULTADOS</t>
  </si>
  <si>
    <t>NIVEL</t>
  </si>
  <si>
    <t>OBJETIVOS</t>
  </si>
  <si>
    <t>INDICADORES</t>
  </si>
  <si>
    <t>AVANCE</t>
  </si>
  <si>
    <t>Denominación</t>
  </si>
  <si>
    <t>Método de cálculo</t>
  </si>
  <si>
    <t>Unidad de medida</t>
  </si>
  <si>
    <t>Tipo-Dimensión-Frecuencia</t>
  </si>
  <si>
    <t>Meta Programada</t>
  </si>
  <si>
    <t>Realizado al periodo</t>
  </si>
  <si>
    <t>Avance % al periodo</t>
  </si>
  <si>
    <t>Anual</t>
  </si>
  <si>
    <t>al periodo</t>
  </si>
  <si>
    <t>Componente</t>
  </si>
  <si>
    <t>A Adultos Mayores reciben descuentos (precios preferenciales) para la adquisición de bienes y servicios acordes a sus hábitos de consumo.</t>
  </si>
  <si>
    <t xml:space="preserve">(Cantidad de adultos mayores que cuentan con su tarjeta INAPAM/ Cantidad de adultos  en el año) X 100 </t>
  </si>
  <si>
    <t>Adulto</t>
  </si>
  <si>
    <t>Gestión-Eficiencia-Trimestral</t>
  </si>
  <si>
    <t>Actividad</t>
  </si>
  <si>
    <t>A 1 Adultos Mayores en situación de dependencia  cuentan con atención.</t>
  </si>
  <si>
    <t>Cantidad de visitas de supervisión realizadas/ Cantidad de visitas programadas x100</t>
  </si>
  <si>
    <t>Porcentaje</t>
  </si>
  <si>
    <t/>
  </si>
  <si>
    <t>A 2 Adultos mayores canalizados para su atención jurídica.</t>
  </si>
  <si>
    <t>PAMs atendidas mediante servicios jurídicos y legales + PAMs canalizadas a la institución competente/ Servicios programados  x 100</t>
  </si>
  <si>
    <t>Gestión-Eficacia-Mensual</t>
  </si>
  <si>
    <t>A 3 Adultos mayores cuentan con un club INAPAM en su municipio</t>
  </si>
  <si>
    <t>Cantidad de PAMs en situación vulnerable que cuentan con club INAPAM en su municipio/ Cantidad de PAMs habitantes de los Municipios marcados en la Cruzada Nacional Contra el Hambre como  carentes de alimentación y en pobreza extrema del país) X 100</t>
  </si>
  <si>
    <t>Gestión-Eficacia-Semestral</t>
  </si>
  <si>
    <t>N/A</t>
  </si>
  <si>
    <t>PRESUPUESTO</t>
  </si>
  <si>
    <t>Meta anual</t>
  </si>
  <si>
    <t>Meta al periodo</t>
  </si>
  <si>
    <t>Pagado al periodo</t>
  </si>
  <si>
    <t>Avance %</t>
  </si>
  <si>
    <t>Millones de pesos</t>
  </si>
  <si>
    <t>Al periodo</t>
  </si>
  <si>
    <t>PRESUPUESTO ORIGINAL</t>
  </si>
  <si>
    <t>PRESUPUESTO MODIFICADO</t>
  </si>
  <si>
    <t>Justificación de diferencia de avances con respecto a las metas programadas</t>
  </si>
  <si>
    <t xml:space="preserve">Indicadores con frecuencia de medición anual o con un periodo mayor de tiempo. 
Estos indicadores no registraron información ni justificación, debido a que lo harán de conformidad con la frecuencia de medición con la que programaron sus metas. </t>
  </si>
  <si>
    <t>S052</t>
  </si>
  <si>
    <t>Programa de Abasto Social de Leche a cargo de Liconsa, S.A. de C.V.</t>
  </si>
  <si>
    <t>VST-Liconsa, S.A. de C.V.</t>
  </si>
  <si>
    <t>10 - Atención de la población urbana y rural en pobreza</t>
  </si>
  <si>
    <t>Fin</t>
  </si>
  <si>
    <t>Contribuir al desarrollo de capacidades básicas mejorando la nutrición y la alimentación de la población cuyo ingreso está por debajo de la línea de bienestar.</t>
  </si>
  <si>
    <t>(Número de niños menores de 5 años en situación de desnutrición / Total de población de niños menores de 5 años) * 100</t>
  </si>
  <si>
    <t>Estratégico-Eficacia-Quinquenal</t>
  </si>
  <si>
    <t>Propósito</t>
  </si>
  <si>
    <t>Apoyar a los hogares beneficiarios mediante el acceso al consumo de leche fortificada de calidad a bajo precio.</t>
  </si>
  <si>
    <t>((Precio comercial de leches equivalentes a la leche distribuida por Liconsa - precio de leche Liconsa) / Precio comercial de leches equivalentes a la leche distribuida por Liconsa) *100</t>
  </si>
  <si>
    <t>Estratégico-Eficacia-Trimestral</t>
  </si>
  <si>
    <t>(Hogares atendidos / Hogares objetivo) *100</t>
  </si>
  <si>
    <t>A Leche fortificada de bajo precio distribuida.</t>
  </si>
  <si>
    <t>(Niñas y niños menores de 12 años atendidos / Total de población beneficiaria) *100</t>
  </si>
  <si>
    <t>Gestión-Eficacia-Trimestral</t>
  </si>
  <si>
    <t>(Costos de producción + Costos de operación)</t>
  </si>
  <si>
    <t>Pesos</t>
  </si>
  <si>
    <t>Gestión-Economía-Trimestral</t>
  </si>
  <si>
    <t>(Litros distribuidos / Número de beneficiarios)</t>
  </si>
  <si>
    <t>Litro</t>
  </si>
  <si>
    <t>Número de hogares.</t>
  </si>
  <si>
    <t>Hogar</t>
  </si>
  <si>
    <t>Número de beneficiarios del programa</t>
  </si>
  <si>
    <t>Persona</t>
  </si>
  <si>
    <t>(Total de población femenina atendida / Total de población beneficiaria) *100</t>
  </si>
  <si>
    <t>(Niñas y niños menores de 5 años atendidos / Total de población beneficiaria) *100</t>
  </si>
  <si>
    <t>Número de litros de leche distribuidos</t>
  </si>
  <si>
    <t>(Población atendida / Polación programada) X 100</t>
  </si>
  <si>
    <t>( Litros distribuidos / Litros programados ) X 100</t>
  </si>
  <si>
    <t>(Hogares atendidos / Hogares pogramados) X 100</t>
  </si>
  <si>
    <t>A 1 Producción y fortificación de leche.</t>
  </si>
  <si>
    <t>(Litros producidos de leche fluida / Litros de leche producidos totales) *100</t>
  </si>
  <si>
    <t>Litros producidos</t>
  </si>
  <si>
    <t>(Acido fólico promedio en leche Liconsa / Contenido de ácido fólico que marca la etiqueta) * 100</t>
  </si>
  <si>
    <t>Gestión-Calidad-Trimestral</t>
  </si>
  <si>
    <t>(Contenido proteico en leche Liconsa / Contenido de proteínas que marca la NOM) * 100</t>
  </si>
  <si>
    <t>(Hierro promedio en leche Liconsa / Contenido de hierro que marca la etiqueta) * 100</t>
  </si>
  <si>
    <t>A 2 Identificación de beneficiarios.</t>
  </si>
  <si>
    <t>(Número de beneficiarios atendidos del período actual - Número de beneficiarios atendidos del período anterior)</t>
  </si>
  <si>
    <t>Beneficiario</t>
  </si>
  <si>
    <t>Gestión-Eficiencia-Anual</t>
  </si>
  <si>
    <t>S053</t>
  </si>
  <si>
    <t>Programa de Abasto Rural a cargo de Diconsa, S.A. de C.V. (DICONSA)</t>
  </si>
  <si>
    <t>VSS-Diconsa, S.A. de C.V.</t>
  </si>
  <si>
    <t>Perspectiva de Género</t>
  </si>
  <si>
    <t>12 - Oferta de productos básicos a precios competitivos</t>
  </si>
  <si>
    <t>Contribuir a la Seguridad Alimentaria facilitando el acceso físico y económico a productos alimenticios de la población que habita en localidades rurales marginadas</t>
  </si>
  <si>
    <t>((Total de personas encuestadas que tienen acceso a la alimentación y que habitan en localidades rurales de alta y muy alta marginación atendidas por el PAR /  Total de personas encuestas que habitan en localidades rurales de alta y muy lata marginación atendidas por el PAR)*100)</t>
  </si>
  <si>
    <t>Estratégico-Eficiencia-Bianual</t>
  </si>
  <si>
    <t>Localidades rurales de alta y muy alta marginación, son abastecidas de productos básicos y complementarios económicos y de calidad en forma eficaz y oportuna.</t>
  </si>
  <si>
    <t>(Localidades objetivo con tienda Diconsa / Total de localidades objetivo) x 100</t>
  </si>
  <si>
    <t>Estratégico-Eficacia-Anual</t>
  </si>
  <si>
    <t>((Porcentaje  de productos de la canasta básica Diconsa que se encuentran disponibles en la tienda Diconsa / porcentaje de productos de la canasta básica Diconsa que se disponen en la localidad antes de la instalación de la tienda) - 1) x 100</t>
  </si>
  <si>
    <t>((Precio promedio de la canasta básica en el mercado local / Precio promedio de la canasta básica en tiendas Diconsa )-1) x 100</t>
  </si>
  <si>
    <t>Estratégico-Eficacia-Semestral</t>
  </si>
  <si>
    <t>A Tiendas abastecidas con productos básicos y complementarios económicos y de calidad</t>
  </si>
  <si>
    <t>Número de localidades con tienda</t>
  </si>
  <si>
    <t>Localidad</t>
  </si>
  <si>
    <t xml:space="preserve">(Importe de las compras de productos enriquecidos / Importe total de compras de abarrotes comestibles) x 100  </t>
  </si>
  <si>
    <t>Estratégico-Calidad-Trimestral</t>
  </si>
  <si>
    <t>Monto total de la venta de los productos de la canasta básica Diconsa x el margen de ahorro en la canasta básica Diconsa</t>
  </si>
  <si>
    <t>Estratégico-Eficiencia-Semestral</t>
  </si>
  <si>
    <t>B Tiendas abastecidas y operadas de forma eficaz y oportuna</t>
  </si>
  <si>
    <t>(Número de surtimientos a tiendas realizados en su día / Número de pedidos realizados por las tiendas) x 100</t>
  </si>
  <si>
    <t>C Tiendas establecidas en localidades con problemas de abasto</t>
  </si>
  <si>
    <t>Número de localidades objetivo atendidas con al menos una tienda Diconsa</t>
  </si>
  <si>
    <t>A 1 Difusión y promoción del Programa para la apertura de tiendas</t>
  </si>
  <si>
    <t>(Número de tiendas abiertas en localidades objetivo / Número total de solicitudes de tiendas en localidades objetivo) x 100</t>
  </si>
  <si>
    <t>A 2 Adquisición de bienes para comercializar</t>
  </si>
  <si>
    <t>(Compras realizadas / Compras programadas) x 100</t>
  </si>
  <si>
    <t>A 3 Distribución de los productos</t>
  </si>
  <si>
    <t>Gastos de distribución / Número total de tiendas</t>
  </si>
  <si>
    <t>(Volumen surtido por los alamcenes rurales a las tiendas / Volumen solicitado por las tiendas a los almacenes rurales) X 100</t>
  </si>
  <si>
    <t>A 4 Venta de productos</t>
  </si>
  <si>
    <t>Ventas totales a tiendas/ Número de tiendas</t>
  </si>
  <si>
    <t>A 5 Supervisión de la operación de la tienda</t>
  </si>
  <si>
    <t>(Número de tiendas supervisadas / Número total de tiendas) x 100</t>
  </si>
  <si>
    <t>A 6 Oferta de servicios adicionales al abasto</t>
  </si>
  <si>
    <t>(Número de tiendas que ofrecen tres o más servicios adicionales al abasto / Número total de tiendas) x 100</t>
  </si>
  <si>
    <t>A 7 Promoción de la participación comunitaria</t>
  </si>
  <si>
    <t>(Número de encargados de tienda mujeres / Número total de encargados) x 100</t>
  </si>
  <si>
    <t>(Número de tiendas donde se promovió la asamblea comunitaria correspondientes al trimestre/ Número total de tiendas ) x 100</t>
  </si>
  <si>
    <t>A 8 Capacitación de la Red Social</t>
  </si>
  <si>
    <t>(Número de miembros de los Comités Rurales de Abasto, Consejos Comunitarios de Abasto y encargados de tienda que recibieron algún tipo de capacitación / Número total de miembros de la red social ) x 100</t>
  </si>
  <si>
    <t>S054</t>
  </si>
  <si>
    <t>Programa de Opciones Productivas</t>
  </si>
  <si>
    <t>210-Dirección General de Opciones Productivas</t>
  </si>
  <si>
    <t>2 - Vivienda y Servicios a la Comunidad</t>
  </si>
  <si>
    <t>7 - Desarrollo Regional</t>
  </si>
  <si>
    <t>6 - Apoyo a las inversiones sociales de los gobiernos locales, de las organizaciones sociales y de la población rural</t>
  </si>
  <si>
    <t>Contribuir a mejorar el bienestar económico de la población cuyos ingresos se encuentran por debajo de la línea de bienestar, mediante el desarrollo de proyectos productivos sostenibles.</t>
  </si>
  <si>
    <t>(Proyectos encuestados, que permanecen en operación y que mantienen o incrementan el valor de sus activos, dos años después de apoyado el proyecto/Total de proyectos productivos apoyados en el periodo de medición)*100</t>
  </si>
  <si>
    <t>Estratégico-Eficacia-Trianual</t>
  </si>
  <si>
    <t>Personas en lo individual o integradas en grupos sociales u organizaciones de productores y productoras, cuyos ingresos se encuentran por debajo de la línea de bienestar, desarrollan capacidades técnicas y productivas para generar proyectos productivos sostenibles.</t>
  </si>
  <si>
    <t>(Número de proyectos Integradores y de Fondo de cofinanciamiento puestos en marcha, que permanecen en operación después de dos años de haber sido apoyados y que manifiestan ventas / Número de proyectos Integradores y de Fondo de Cofinanciamiento apoyados en el año de recibido el subsidio) * 100.</t>
  </si>
  <si>
    <t>(Número de proyectos productivos apoyados provenientes de grupos integrados o consolidados por Agencias de Desarrollo Local  que permanecen en operación después de dos años de recibido el apoyo y manifiestan ventas / Número de proyectos productivos apoyados de grupos integrados o consolidados  por las Agencias de Desarrollo Local apoyadas en el ejercicio fiscal)*100.</t>
  </si>
  <si>
    <t>A Capacidades técnicas y productivas fortalecidas en personas, grupos sociales y organizaciones de productores y productoras apoyados.</t>
  </si>
  <si>
    <t>(Número de proyectos de Fondo de Cofinanciamiento apoyados que tienen asignado Asistencia Técnica y Acompañamiento en el trimestre/ Número de proyectos de Fondo de Cofinanciamiento programados a apoyar en el año) * 100</t>
  </si>
  <si>
    <t>Número de proyectos de intervención (planes de trabajo) de Agencias de Desarrollo Local apoyados</t>
  </si>
  <si>
    <t>Proyecto</t>
  </si>
  <si>
    <t>B Proyectos productivos viables y sustentables apoyados.</t>
  </si>
  <si>
    <t xml:space="preserve">Número de proyectos integradores apoyados.   </t>
  </si>
  <si>
    <t xml:space="preserve">Número de proyectos de Fondo de Cofinanciamiento apoyados </t>
  </si>
  <si>
    <t>Número de proyectos de Agencias de Desarrollo Local, Integradores y de Cofinanciamiento apoyados</t>
  </si>
  <si>
    <t>A 1 Registro y selección de propuestas y beneficiarios de proyetos productivos con base en los criterios establecidos en Reglas de Operación del Programa.</t>
  </si>
  <si>
    <t>(Número total de Agencias de Desarrollo Local publicadas en fallo /Número total de  Agencias de Desarrollo Local con propuestas registradas, con documentación entregada)*100</t>
  </si>
  <si>
    <t>(Número de mujeres apoyadas con proyectos productivos /Número total de beneficiarios programados a apoyar con proyectos productivos en el año)*100</t>
  </si>
  <si>
    <t>(Número total de Proyectos Integradores publicados en fallo /Número total de Proyectos Integradores   registrados con documentación entregada)*100</t>
  </si>
  <si>
    <t>(Número total de municipios con población predominantemente indígena apoyados con proyectos productivos / Número total de municipios catalogados como predominantemente indígenas)*100</t>
  </si>
  <si>
    <t>(Número total de Proyectos de Fondo de Cofinanciamiento publicados en fallo /Número total de Proyectos de Fondo de Cofinanciamiento    registrados con documentación entregada)*100</t>
  </si>
  <si>
    <t xml:space="preserve">(Número de municipios de la Cruzada contra el Hambre con proyectos productivos apoyados / Número total de municipios considerados en la Cruzada contra el Hambre)*100  </t>
  </si>
  <si>
    <t>S057</t>
  </si>
  <si>
    <t>Programas del Fondo Nacional de Fomento a las Artesanías (FONART)</t>
  </si>
  <si>
    <t>VZG-Fondo Nacional para el Fomento de las Artesanías</t>
  </si>
  <si>
    <t>13 - Apoyo a artesanos tradicionales, desempleados y jornaleros agrícolas en pobreza</t>
  </si>
  <si>
    <t xml:space="preserve">Contribuir a la generación de alternativas de ingreso de los artesanos cuyo ingreso es inferior a la línea de bienestar, mediante  el desarrollo de proyectos artesanales sostenibles </t>
  </si>
  <si>
    <t>(Número de proyectos artesanales seleccionados que permanecen en operación después de dos años de recibido el apoyo/ Número total de proyectos artesanales seleccionados  por el FONART en el año de referencia)*100</t>
  </si>
  <si>
    <t>Estratégico-Eficacia-Bianual</t>
  </si>
  <si>
    <t>Artesanos cuyo ingreso es inferior a la línea de bienestar, mejoran sus condiciones técnicas y financieras para la producción.</t>
  </si>
  <si>
    <t>(Número de artesanos beneficiados por apoyos a la comercialización que ampliaron mercado después de un año / Número artesanos beneficiados por apoyos a la comercialización en el año de referencia) * 100</t>
  </si>
  <si>
    <t>(Número de artesanos que mejoraron la calidad de su producción después un año de haber participado en los concursos de arte popular / Número de artesanos concursantes en el año de referencia) * 100</t>
  </si>
  <si>
    <t>(Número de artesanos que producen con las técnicas enseñadas en la capacitación después de un año/ Número de artesanos capacitados en el año de referencia) * 100</t>
  </si>
  <si>
    <t>(Número de artesanos beneficiarios con apoyos a la producción que incrementaron su producción después de un año / Número de artesanos beneficiarios con apoyos a la producción en el año de referencia) * 100</t>
  </si>
  <si>
    <t>(Monto de recursos ejercidos por apoyos a la comercialización / Monto de recursos programados para apoyos a la comercialización) * 100</t>
  </si>
  <si>
    <t>Estratégico-Economía-Trimestral</t>
  </si>
  <si>
    <t>A Apoyos otorgados a artesanos con ingresos inferiores a la línea de bienestar con la adquisición de sus artesanías.</t>
  </si>
  <si>
    <t>Número de artesanos beneficiados por la adquisición de artesanías.</t>
  </si>
  <si>
    <t>Artesano</t>
  </si>
  <si>
    <t>B Premios otorgados a artesanos participantes en concursos de arte popular</t>
  </si>
  <si>
    <t>Número de artesanos premiados en concursos de arte popular.</t>
  </si>
  <si>
    <t>Número de artesanos beneficiados por el apoyo a la comercialización.</t>
  </si>
  <si>
    <t>C Capacitaciones otorgadas a artesanos con ingresos inferiores a la lìnea de bienestar.</t>
  </si>
  <si>
    <t>Número de artesanos capacitados</t>
  </si>
  <si>
    <t>D Apoyos otorgados a artesanos con ingresos inferiores a la lìnea de bienestar para la producción.</t>
  </si>
  <si>
    <t>Número de artesanos beneficiados con apoyos a las producción</t>
  </si>
  <si>
    <t>E Artesanos beneficiados</t>
  </si>
  <si>
    <t>Número de artesanos beneficiados</t>
  </si>
  <si>
    <t>A 1 Adquisición de artesanías y otorgamiento de recursos de apoyos a la comercialización</t>
  </si>
  <si>
    <t>(Monto de recursos ejercidos para adquisición de artesanías / Monto de recursos programados para adquisición de artesanías)*100</t>
  </si>
  <si>
    <t>C 2 Impartición de la capacitación a los artesanos seleccionados.</t>
  </si>
  <si>
    <t>(Monto de recursos ejercidos para la capacitación integral y asistencia técnica / Monto de recursos programados para la capacitación integral y asistencia técnica)*100</t>
  </si>
  <si>
    <t>C 3 Medición de la satisfacción del beneficiario. (actividad transversal)</t>
  </si>
  <si>
    <t>(Numero de Beneficiarios que se sienten satisfechos con el servicio prestado por el Programa FONART / Total de beneficiarios apoyados) * 100</t>
  </si>
  <si>
    <t>D 4 Otorgamiento de recursos de apoyos a la producción a los artesanos.</t>
  </si>
  <si>
    <t>(Monto de recursos ejercidos para apoyos a la producción / Monto de recursos programados para apoyos a la producción)*100</t>
  </si>
  <si>
    <t>S061</t>
  </si>
  <si>
    <t>Programa 3 x 1 para Migrantes</t>
  </si>
  <si>
    <t>212-Unidad de Microrregiones</t>
  </si>
  <si>
    <t>Contribuir al desarrollo de las localidades seleccionadas por los migrantes mediante la realización de proyectos que mejoren la infraestructura social básica, complementaria y productiva</t>
  </si>
  <si>
    <t>Es el número de clubes de migrantes con proyectos aprobados participantes en el Programa</t>
  </si>
  <si>
    <t>Clubes de migrantes</t>
  </si>
  <si>
    <t>(Número de Proyectos realizados que son coincidentes con las agendas de desarrollo social de los actores participantes / Número total de proyectos realizados) * 100     Se recomienda consultar la Nota Metodológica anexa</t>
  </si>
  <si>
    <t>Las localidades seleccionadas son atendidas con proyectos de inversión de los migrantes y con la concurrencia de recursos de la Federación, Estados y Municipios</t>
  </si>
  <si>
    <t>Es el total de localidades apoyadas por el Programa</t>
  </si>
  <si>
    <t>(Recursos invertidos por gobiernos estatales + Recursos invertidos por gobiernos municipales + Recursos invertidos por el gobierno federal) / Recursos invertidos por Clubes de Migrantes</t>
  </si>
  <si>
    <t>[(Numero de proyectos aprobados por el Programa /Número de proyectos propuestos por lo migrantes en el ejercicio fiscal)*100]</t>
  </si>
  <si>
    <t xml:space="preserve">A Proyectos cofinanciados por los migrantes y los tres órdenes de gobierno </t>
  </si>
  <si>
    <t>Número de proyectos de infraestructura social básica comunitaria aprobados + Número de proyectos de orientación productiva aprobados bajo los esquemas del programa + Número de otros proyectos aprobados.</t>
  </si>
  <si>
    <t xml:space="preserve">Número de otros proyectos realizados bajo los esquemas de operación del Programa </t>
  </si>
  <si>
    <t>Número de Proyectos de infraestructura social básica comunitaria realizados bajo los esquemas de operación del Programa</t>
  </si>
  <si>
    <t>Número de proyectos de orientación productiva realizados bajo los esquemas de operación del Programa.</t>
  </si>
  <si>
    <t>(Número de proyectos de agua, drenaje y electrificación/ Número total de proyectos de Infraestructura básica) x 100</t>
  </si>
  <si>
    <t>(Número de proyectos de Salud, Educación, Deporte, Centros Comunitarios / Número total de proyectos de Infraestructura básica) x 100</t>
  </si>
  <si>
    <t>(Número de proyectos de Urbanización y Pavimentación, Caminos y carreteras, entre otros / Número total de proyectos de Infraestructura básica) x 100</t>
  </si>
  <si>
    <t xml:space="preserve">A 1 Capacitación a los clubes de migrantes acerca del alcance y mecanismos de operación del Programa </t>
  </si>
  <si>
    <t>Total de talleres o encuentros, que incluyan actividades de difusión y capacitación realizadas o promovidas por las representaciones del Programa en la Unión Americana durante el año</t>
  </si>
  <si>
    <t>Taller o Encuentro</t>
  </si>
  <si>
    <t xml:space="preserve">A 2 Validación de Proyectos por el Comité de Validación y Atención a Migrantes (COVAM)  </t>
  </si>
  <si>
    <t>Número de proyectos seleccionados por el Comité de Validación y Atención a Migrantes (COVAM) se refiere a los rubros de PROYECTOS DE INFRAESTRUCTURA SOCIAL BÁSICA, PROYECTOS DE ORIENTACIÓN PRODUCTIVA Y OTROS PROYECTOS. El rubro de Otros Proyectos se refiere a aquellos proyectos de gran utilidad para la población objetivo como los centros para adultos mayores, hogares para madres solteras y niños desamparados, albergues, centros comunitarios de desarrollo, adquisición de ambulancias, equipo para bomberos, mejoramiento de la vivienda, becas para estudiantes necesitados, bibliotecas, centros culturales e históricos, museos, entre otros.</t>
  </si>
  <si>
    <t>A 3 Integración de clubes espejo de contraloría social</t>
  </si>
  <si>
    <t>Total de clubes espejo de contraloria social integrados por el programa.</t>
  </si>
  <si>
    <t>Clubes espejo de contraloría social</t>
  </si>
  <si>
    <t>S070</t>
  </si>
  <si>
    <t>Programa de Coinversión Social</t>
  </si>
  <si>
    <t>D00-Instituto Nacional de Desarrollo Social</t>
  </si>
  <si>
    <t>Contribuir al desarrollo de capital social, desde la dimensión de cohesión social, a través del fortalecimiento de Actores Sociales.</t>
  </si>
  <si>
    <t>(Grado de Cohesión Social año final - Grado de Cohesión Social año base)/ Grado de Cohesión Social año final</t>
  </si>
  <si>
    <t>Tasa de variación</t>
  </si>
  <si>
    <t>Los Actores Sociales se han fortalecido a través del apoyo a los proyectos de coinversión social</t>
  </si>
  <si>
    <t>[(Número de Actores Sociales apoyados que realizan inversión en infraestructura o equipamiento ) / (Número de Actores Sociales apoyados)]*100</t>
  </si>
  <si>
    <t>(Número de Actores Sociales apoyados por el PCS que han incrementado su colaboración con otros Actores Sociales durante el ejercicio fiscal/Número de Actores Sociales apoyados por el PCS)*100</t>
  </si>
  <si>
    <t>A Proyectos, presentados por los Actores Sociales, apoyados en alguna de las tres vertientes que el programa ofrece</t>
  </si>
  <si>
    <t>Número de proyectos apoyados</t>
  </si>
  <si>
    <t>[(Monto de recursos aportados por el Programa destinados a proyectos plateados con Perspectiva de Equidad de Género)/(Monto total ejercido en proyectos)]*100</t>
  </si>
  <si>
    <t>[(Total de proyectos apoyados que inciden en algún municipio con menor Índice de Desarrollo Humano)/(Total de proyectos apoyados)]*100</t>
  </si>
  <si>
    <t>[(Total de proyectos apoyados que incorporan Perspectiva de Equidad de Género)/(Total de proyectos apoyados)]*100</t>
  </si>
  <si>
    <t>[(Total de proyectos apoyados que inciden en alguna Zona de Atención Prioritaria)/(Total de proyectos apoyados)]*100</t>
  </si>
  <si>
    <t>[(Total de proyectos apoyados en la vertiente de Promoción del Desarrollo Humano y Social)/(Total de proyectos apoyados)]*100</t>
  </si>
  <si>
    <t>[(Total de proyectos apoyados en la vertiente de Fortalecimiento y Profesionalización)/(Total de proyectos apoyados)]*100</t>
  </si>
  <si>
    <t>[(Total de proyectos apoyados en la vertiente de Investigación)/(Total de proyectos apoyados)]*100</t>
  </si>
  <si>
    <t>A 1 Avance acumulado del presupuesto</t>
  </si>
  <si>
    <t>Monto del presupuesto ejercido acumulado</t>
  </si>
  <si>
    <t>A 2 Suscripción de instrumento jurídico</t>
  </si>
  <si>
    <t xml:space="preserve"> [(Total de proyectos con instrumento jurídico suscrito)/( Total de Proyectos dictaminados elegibles)]*100</t>
  </si>
  <si>
    <t>A 3 Recepción de proyectos</t>
  </si>
  <si>
    <t>[(Total de proyectos recibidos completos)/(Total de Proyectos recibidos)]*100</t>
  </si>
  <si>
    <t>A 4 Dictaminación de Proyectos</t>
  </si>
  <si>
    <t>[(Total de proyectos dictaminados)/(Total de Proyectos recibidos completos)]*100</t>
  </si>
  <si>
    <t>A 5 Otorgar apoyo económico a Actores Sociales</t>
  </si>
  <si>
    <t xml:space="preserve"> [(Total de actores sociales que reciben apoyo económico)/( Total de actores sociales con proyectos dictaminados elegibles )]*100</t>
  </si>
  <si>
    <t>A 6 Capacitación para la ejecución de los Proyectos</t>
  </si>
  <si>
    <t>[(Total de actores sociales apoyados que son capacitados para la ejecución de su proyecto)/(total de actores sociales apoyados)]*100</t>
  </si>
  <si>
    <t>A 7 Promoción de convocatorias</t>
  </si>
  <si>
    <t>Número de medios ocupados en la promoción de las convocatorias</t>
  </si>
  <si>
    <t>Publicación</t>
  </si>
  <si>
    <t>S071</t>
  </si>
  <si>
    <t>Programa de Empleo Temporal (PET)</t>
  </si>
  <si>
    <t>213-Dirección General de Atención a Grupos Prioritarios</t>
  </si>
  <si>
    <t>Contribuir al bienestar económico de la población afectada por emergencias y otras situaciones adversas que generan la disminución de sus ingresos mediante apoyos otorgados por su participación en proyectos de beneficio social y comunitario.</t>
  </si>
  <si>
    <t xml:space="preserve">(Ingreso recibido mediante jornales por la participación en proyectos de beneficio familiar o comunitario destinado a la adquisición de alimentos/Ingreso total recibido mediante jornales por la participación en proyectos de beneficio familiar o comunitario)*100  </t>
  </si>
  <si>
    <t>Hombres y mujeres de 16 años de edad o más reciben temporalmente apoyos económicos directos para afrontar los efectos negativos generados por emergencias o situaciones económicas que provocan disminuciones de sus ingresos, como contraprestación por su participación en proyectos de beneficio familiar o comunitario</t>
  </si>
  <si>
    <t>(Número de beneficiarios registrados en el Programa en el Sistema de Informaciòn correspondiente</t>
  </si>
  <si>
    <t>(Número de personas beneficiadas por algún proyecto del PET Normal / Total de personas en búsqueda de ocupación) * 100</t>
  </si>
  <si>
    <t>A Apoyo económico entregado al Beneficiario</t>
  </si>
  <si>
    <t xml:space="preserve">Nùmero de jornales entregados de acuerdo con los Sistemmas de Informaciòn correspondientes </t>
  </si>
  <si>
    <t>Jornal</t>
  </si>
  <si>
    <t>Reporta el promedio de días en los que el Programa atiende a la población afectada por una emergencia, a partir de la declaratoria de desastre por parte de la Secretaría de Gobernación.</t>
  </si>
  <si>
    <t>Día</t>
  </si>
  <si>
    <t>Estratégico-Eficiencia-Anual</t>
  </si>
  <si>
    <t>B Apoyo entregados para la ejecución de proyectos</t>
  </si>
  <si>
    <t>Número de proyectos apoyados mediante la modalidad de PET Normal con recursos financieros para la adquisisción o arrendamiento de herramientas, materiales o equipo así como costos de transporte</t>
  </si>
  <si>
    <t>null1 Entrega de apoyos y definición de focalización y cobertura de proyectos (transversal)</t>
  </si>
  <si>
    <t>(Total de jornales entregados a los beneficiarios como contraprestación por su participación en proyectos de PET normal en beneficio familiar o comunitario / Número de participantes en proyectos de beneficio familiar o comunitario en la modalidad de PET normal)</t>
  </si>
  <si>
    <t>(Número de Municipios de Muy Alta, Alta o Media Marginación con al menos un proyecto ejecutado en beneficio familiar o comunitario en la modalidad de PET Normal / Total de Municipios de Muy Alta, Alta o Media Marginación en el país.)*100</t>
  </si>
  <si>
    <t>Número de Municipios con Alta Pérdida de Empleo con al menos un proyecto ejecutado en beneficio familiar o comunitario apoyado por el Programa en su modalidad de PET Normal escalados a 100/Total de Municipios autorizados por la Secretaría del Trabajo y Previsión Social (STPS) escalados a 100</t>
  </si>
  <si>
    <t>null2 Formalización  de gestores voluntarios</t>
  </si>
  <si>
    <t>Número de gestores voluntarios formalizados más electos en la Red Social</t>
  </si>
  <si>
    <t>Gestores</t>
  </si>
  <si>
    <t>S072</t>
  </si>
  <si>
    <t>Programa de Desarrollo Humano Oportunidades</t>
  </si>
  <si>
    <t>G00-Coordinación Nacional del Programa de Desarrollo Humano Oportunidades</t>
  </si>
  <si>
    <t>Contribuir a la ruptura del ciclo intergeneracional de la pobreza, favoreciendo el desarrollo de las capacidades asociadas a la alimentación, salud y educación de las familias beneficiarias del Programa.</t>
  </si>
  <si>
    <t>[Promedio de grados de escolaridad de los hijos de 20 años de las familiasOportunidades en el año t - Promedio de grados de escolaridad de los padres de familia, con hijos de 20 años, beneficiarios de Oportunidades en el año t] - [Promedio de grados de escolaridad de los jóvenes de 20 años en el año t - (suma del producto de la proporción de la población en la edad e incluida en el rango de edad de los padres en el año t * proporción de la población en cada edad e contenida en el rango de edad de los padres, correspondiente al sexo masculino o femenino en el año t) * (promedio de grados de escolaridad de los padres, hombres o mujeres, en la edad e incluida en el rango deedad de los padres en el año t )].</t>
  </si>
  <si>
    <t>Años de escolaridad</t>
  </si>
  <si>
    <t>Las familias en pobreza beneficiarias de Oportunidades amplían sus capacidades de alimentación, salud y educación.</t>
  </si>
  <si>
    <t>(Becarios de secundaria en Oportunidades inscritos en educación media superior / Becarios de tercero de secundaria en Oportunidades  activos en el ciclo anterior) x 100.</t>
  </si>
  <si>
    <t>(Número de mujeres beneficiarias entre 12 y 49 años de edad que están embarazadas y registraron una concentración de hemoglobina menor a 110 g/L / Total de mujeres beneficiarias entre 12 y 49 años de edad que están embarazadas y participan en la encuesta) * 100</t>
  </si>
  <si>
    <t>Estratégico-Eficacia-Sexenal</t>
  </si>
  <si>
    <t>(Número de becarios de primaria  en Oportunidades inscritos al siguiente nivel / Número total de becarios de primaria en Oportunidades  inscritos en sexto grado al cierre del ciclo anterior)  x 100.</t>
  </si>
  <si>
    <t>(Becarios egresados de secundaria /Total de la población beneficiaria de Oportunidades con 15 años de edad) x 100</t>
  </si>
  <si>
    <t>[(Becarias de educación media superior registradas en Oportunidades / Total de becarios de educación media superior registrados en Oportunidades) / (Alumnas registradas en educación media superior a nivel nacional / Total de alumnos de educación media superior a nivel nacional)-1] x 100</t>
  </si>
  <si>
    <t xml:space="preserve">(Niños de 0 a 59 meses con puntaje Z de talla para la edad menor a dos desviaciones estándares de la referencia en los hogares participantes en la encuesta) / (Total de niños de 0 a 59 meses en los hogares beneficiarios participantes en la encuesta) x 100. </t>
  </si>
  <si>
    <t>[(Becarias de educación básica registradas en Oportunidades / Total de becarios de educación básica registrados en Oportunidades) / (Alumnas registradas en educación básica a nivel nacional / Total de alumnos de educación básica a nivel nacional) -1] x 100.</t>
  </si>
  <si>
    <t>A Familias beneficiarias con niños y jóvenes que cumplieron su corresponsabilidad en educación básica y media superior con apoyos educativos emitidos.</t>
  </si>
  <si>
    <t>[((Becarios de educación básica a los que se les transfirió el apoyo monetario de becas el mes 1 + Becarios de educación básica a los que se les transfirió el apoyo monetario de becas el mes 2) *1/2) / (Becarios de educación básica activos  en el bimestre)] x 100</t>
  </si>
  <si>
    <t>[((Becarios de educación media superior a los que se les transfirió el apoyo monetario de becas el mes 1 + Becarios de educación media superior  a los que se les transfirió el apoyo monetario de becas el mes 2) *1/2) / (Becarios de educación media superior activos en el bimestre)] x 100</t>
  </si>
  <si>
    <t>Estratégico-Eficacia-Bimestral</t>
  </si>
  <si>
    <t>Número de becarios de educación básica a los que se les emitió transferencia monetaria para becas educativas + número de becarios de educación media superior a los que se les emitió transferencia monetaria para becas educativas.</t>
  </si>
  <si>
    <t>Niño</t>
  </si>
  <si>
    <t>(Número de becarios de educación básica a los que se les transfirió el apoyo monetario para la adquisición de útiles escolares en el bimestre / Número total de becarios activos de educación basica en el bimestre) x 100.</t>
  </si>
  <si>
    <t>(Número de becarios de educación media superior a los que se les transfirió el apoyo monetario para la adquisición de útiles escolares en el bimestre / Número total de becarios activos de educación media superior en el bimestre) x 100.</t>
  </si>
  <si>
    <t>B Familias beneficiarias, que cumplieron su corresponsabilidad, con el Paquete Básico Garantizado de Salud (PBGS) provisto y apoyos en especie entregados.</t>
  </si>
  <si>
    <t>(Número de familias beneficiarias en control / Número total de familias beneficiarias registradas en la unidad médica) x 100</t>
  </si>
  <si>
    <t>(Mujeres embarazadas beneficiarias en control / Total de mujeres embarazadas beneficiarias registradas) x 100.</t>
  </si>
  <si>
    <t>(Número de adultos mayores a los que se les transfirió el apoyo monetario dirigido a los adultos de 70 y más años / Númerov total de adultos mayores en el Padrón Activo) x 100</t>
  </si>
  <si>
    <t>[Número de mujeres embarazadas y en lactancia beneficiarias que recibieron tratamientos de suplemento alimenticio(mes par) / Número total de mujeres embarazadas y en lactancia beneficiarias en control(mes par)] x 100.</t>
  </si>
  <si>
    <t>[Número de niñas y niños beneficiarios de 6 a 59 meses de edad que recibieron tratamientos de suplemento alimenticio (mes par)/ Número total de niñas y niños beneficiarios de 6 a 59 meses de edad en control nutricional (mes par)] x 100.</t>
  </si>
  <si>
    <t>(Número de niños menores de cinco años beneficiarios registrados en control nutricional / Número total de niños beneficiarios menores de cinco años registrados) * 100.</t>
  </si>
  <si>
    <t>C Familias beneficiarias que cumplieron su corresponsabilidad en salud con apoyos monetarios emitidos.</t>
  </si>
  <si>
    <t>(Número de familias beneficiarias a las que se les transfirió el apoyo monetario de alimentación / Número total de familias beneficiarias en el Padrón Activo - número de familias que se encuentran en el Esquema Diferenciado de Apoyos) x 100.</t>
  </si>
  <si>
    <t>A 1 Buena atención a las titulares de familias beneficiarias de Oportunidades en las Mesas de Atención y Servicios.</t>
  </si>
  <si>
    <t>(Total de respuestas de titulares que mencionaron haber acudido a una Mesa de Atención y Sevicios y consideran buena la atención que recibieron / Total de respuestas válidas de titulares que mencionaron haber acudido a una Mesa de Atención y Servicios y que opinaron sobre la atención del personal)*100.</t>
  </si>
  <si>
    <t>A 2 Certificación de la asistencia de becarios en educación básica.</t>
  </si>
  <si>
    <t>(Becarios de educación básica con cumplimiento de corresponsabilidad /Total de becarios de educación básica para los que se recibió oportunamente el reporte de corresponsabilidad) x 100</t>
  </si>
  <si>
    <t>A 3 Certificación de la permanencia de jóvenes becarios en educación media superior.</t>
  </si>
  <si>
    <t>(Número de becarios de educación media superior con certificación de la corresponsabilidad/  Número total de becarios de educación media superior) x 100.</t>
  </si>
  <si>
    <t>Gestión-Eficacia-Bimestral</t>
  </si>
  <si>
    <t>A 4 Promoción de la incorporación al Programa de Escuelas de Calidad de escuelas de educación básica con becarios Oportunidades.</t>
  </si>
  <si>
    <t>(Escuelas de educación básica con becarios de Oportunidades que participan en el Programa Escuelas de Calidad ) / (Total de escuelas de educación básica con becarios de Oportunidades ) x 100</t>
  </si>
  <si>
    <t>Gestión-Calidad-Anual</t>
  </si>
  <si>
    <t>A 5 Transferencia de recursos.</t>
  </si>
  <si>
    <t>(Costos directos de la entrega de apoyos monetarios / Monto total de los apoyos transferidos) x 100.</t>
  </si>
  <si>
    <t>Gestión-Economía-Bimestral</t>
  </si>
  <si>
    <t>A 6 Cobertura de atención de familias beneficiarias.</t>
  </si>
  <si>
    <t>(Número de familias beneficiarias del Programa / Número de familias establecidas como población objetivo para el ejercicio fiscal vigente) x 100</t>
  </si>
  <si>
    <t>(Número de familias beneficiarias con titular mujer) / (Número total de familias beneficiarias en el padrón activo del Programa)x 100</t>
  </si>
  <si>
    <t>Número total de familias beneficiarias activas al final del periodo</t>
  </si>
  <si>
    <t>Familia</t>
  </si>
  <si>
    <t>B 7 Prestación de servicios de salud.</t>
  </si>
  <si>
    <t>(Número de mujeres que ingresan a control del embarazo en el primer trimestre de gestación / Número total de mujeres que ingresan a control del embarazo) x 100.</t>
  </si>
  <si>
    <t>(Número de unidades médicas que cuentan con los insumos para la prestación de servicios / Número total de unidades médicas) x 100.</t>
  </si>
  <si>
    <t>Gestión-Eficiencia-Semestral</t>
  </si>
  <si>
    <t>B 8 Certificación del cumplimiento de la corresponsabilidad en salud de los adultos mayores beneficiarios.</t>
  </si>
  <si>
    <t>(Número de adultos mayores para los que se recibió oportunamente la certificación a salud / Número total de adultos mayores activos en el padrón) x 100</t>
  </si>
  <si>
    <t>B 9 Entrega de tratamientos de suplemento alimenticio.</t>
  </si>
  <si>
    <t>Número de tratamientos de suplemento alimentico para mujer entregados (mes par) / Total de mujeres embarazadas y en periodo de lactancia que recibieron tratamiento de suplemento alimenticio.(mes par)alimenticio</t>
  </si>
  <si>
    <t>Promedio</t>
  </si>
  <si>
    <t>Número de tratamientos de suplemento alimenticio para niñas y niños entregados (mes par)/ Total de niñas y niños de 6 a 59 meses que recibieron tratamientos de suplemento alimenticio.(mes par)</t>
  </si>
  <si>
    <t>Gestión-Eficiencia-Bimestral</t>
  </si>
  <si>
    <t>C 10 Certificación del cumplimiento de corresponsabilidades en salud de las familias beneficiarias.</t>
  </si>
  <si>
    <t>(Familias con cumplimiento de corresponsabilidad a salud)/ (Total de familias para las que se recibió oportunamente la certificación a salud) x 100</t>
  </si>
  <si>
    <t>S118</t>
  </si>
  <si>
    <t>Programa de Apoyo Alimentario</t>
  </si>
  <si>
    <t>Contribuir a mejorar el acceso a la alimentación de las familias beneficiarias mediante la entrega de apoyos monetarios.</t>
  </si>
  <si>
    <t>{[(Niños de 0 a 59 meses de edad de la muestra del PAL con puntaje Z de talla para la edad &lt; - 2 DE de la referencia / Total de niños de 0 a 59 meses de edad de la muestra del PAL encuestados) - (Niños de 0 a 59 meses de edad de la muestra a escala nacional con puntaje Z de talla para la edad &lt; - 2 DE de la referencia / Total de niños de 0 a 59 meses de edad de la muestra a escala nacional encuestados)] / (Niños de 0 a 59 meses de edad de la muestra a escala nacional con puntaje Z de talla para la edad &lt; - 2 DE de la referencia / Total de niños de 0 a 59 meses de edad de la muestra a escala nacional encuestados)} x 100.</t>
  </si>
  <si>
    <t>(Porcentaje de hogares a escala nacional que tienen seguridad alimentaria) - (Porcentaje de hogares elegibles del PAL que tienen seguridad alimentaria)</t>
  </si>
  <si>
    <t>Punto porcentual</t>
  </si>
  <si>
    <t>Las familias beneficiarias mejoran su bienestar económico y su alimentación a través de la compensación en su ingreso que reciben a través del programa.</t>
  </si>
  <si>
    <t>(Número de individuos de hogares entrevistados elegibles para ser atendidos por el programa y con seguridad alimentaria / Número de individuos del total de hogares entrevistados elegibles para ser atendidos por el programa)*100.</t>
  </si>
  <si>
    <t>A Familias beneficiarias con apoyos monetarios entregados y orientación recibida</t>
  </si>
  <si>
    <t>(Número de familias beneficiarias del PAL + número de familias en transición a Oportunidades a las que se les emitió el apoyo monetario para alimentación o el apoyo especial de tránsito /  Número total de familias beneficiarias en el padrón activo)*100</t>
  </si>
  <si>
    <t>(Número de sesiones de orientación a titulares realizadas / Número de sesiones  de orientación a titulares programadas)x100</t>
  </si>
  <si>
    <t>A 1 Cobertura del Programa</t>
  </si>
  <si>
    <t>( Número de familias atendidas por el Programa de Apoyo Alimentario + número de familias en tránsito a Oportunidades / Número total de familias establecidas como población objetivo para el ejercicio fiscal vigente) x 100</t>
  </si>
  <si>
    <t>Número de familias beneficiadas del PAL + número de familias  en tánsito a Oportunidades.</t>
  </si>
  <si>
    <t>S155</t>
  </si>
  <si>
    <t>Programa de Apoyo a las Instancias de Mujeres en las Entidades Federativas, Para Implementar y Ejecutar Programas de Prevención de la Violencia Contra las Mujeres</t>
  </si>
  <si>
    <t>Contribuir a prevenir y atender la violencia contra las mujeres, a través de las acciones que realizan las IMEF, en coordinación con las diversas instituciones gubernamentales y sociales involucradas en esa materia.</t>
  </si>
  <si>
    <t>(Total de Mujeres de 15 años y más que experimentaron violencia física o sexual a lo largo de la relación con su última pareja que acudieron a una IMEF / Total de Mujeres de 15 años y más que experimentaron violencia física o sexual a lo largo de la relación con su última pareja, por instancias de ayuda a las que han acudido) x 100</t>
  </si>
  <si>
    <t>(Número de mujeres casadas o unidas que respondieron  No  a las preguntas 10.1.1; 10.1.3; 10.1.5; 10.1.7; 10.1.9 y 10.1.10 + Número de mujeres alguna vez unidas y de mujeres nunca unidas que respondieron  No  a las preguntas 8.1.1; 8.1.3; 8.1.5; 8.1.7; 8.1.9 y 8.1.10 + Número de mujeres casadas o unidas que respondieron  De acuerdo ó Sí  a las preguntas 10.1.2; 10.1.4; 10.1.6; 10.1.8; 10.2.1; 10.2.2; 10.2.3; 10.2.4; 10.2.5; 10.2.6; 10.3.1 y 10.3.2 + Número de mujeres alguna vez unidas y nunca unidas que respondieron   De acuerdo ó Sí  a las preguntas 8.1.2; 8.1.4; 8.1.6; 8.1.8; 8.2.1; 8.2.2, 8.2.3; 8.2.4; 8.2.5; 8.2.6; 8.3.1 y 8.3.2 / Sumatoria de respuestas a cada una de las preguntas, de los tres tipos de cuestionario de la ENDIREH, relativas a los Roles de Género) * 100</t>
  </si>
  <si>
    <t>Las Instancias de Mujeres en las Entidades Federativas se fortalecen para prevenir y atender la violencia contra las mujeres, a través de una articulación de las diversas acciones gubernamentales y sociales y de promover la armonización legislativa.</t>
  </si>
  <si>
    <t>Sumatoria de los Subíndices Capacidades Básicas + Corresponsabilidad + Eficiencia Operativa + Eficacia de Resultados, que obtuvieron las IMEF apoyadas por el Programa en el ejercicio fiscal en curso / Número de IMEF apoyadas por el Programa durante el ejercicio fiscal en curso</t>
  </si>
  <si>
    <t>Indice de incremento</t>
  </si>
  <si>
    <t>A Proyectos de las Instancias de Mujeres en las Entidades Federativas apoyados</t>
  </si>
  <si>
    <t>Sumatoria del número de proyectos de las IMEF apoyados en el periodo establecido</t>
  </si>
  <si>
    <t>Estratégico-Eficiencia-Trimestral</t>
  </si>
  <si>
    <t>(Total de recursos destinados a acciones tendientes a la institucionalización de la prevención y la atención de la violencia contra las mujeres / Total de recursos otorgados a las IMEF) * 100</t>
  </si>
  <si>
    <t>(Total de recursos otorgados para Acciones y prácticas de prevención de la violencia contra las mujeres, dirigidas a la población en general / Total de recursos asignados a las IMEF para la ejecución de sus proyectos) * 100</t>
  </si>
  <si>
    <t>Gestión-Eficiencia-Trianual</t>
  </si>
  <si>
    <t>(Total de recursos otorgados por el PAIMEF para la atención especializada a las mujeres, y en su caso, a sus hijas e hijos, en situación de violencia, desde la perspectiva de género y en el marco de los derechos humanos, el desarrollo humano y la multiculturalidad / Total de recursos otorgados a las IMEF para la ejecución de sus proyectos) * 100</t>
  </si>
  <si>
    <t>B Acciones estratégicas realizadas para el fortalecimiento institucional de las IMEF, en materia de prevención y atención de la violencia contra las mujeres.</t>
  </si>
  <si>
    <t>Sumatoria de los documentos e instrumentos conceptuales, metodológicos y técnicos que favorecen el desarrollo de conocimientos y habilidades estratégicas de las IMEF en materia de prevención y atención de la violencia contra las mujeres generados por INDESOL</t>
  </si>
  <si>
    <t>Documento</t>
  </si>
  <si>
    <t>Gestión-Economía-Anual</t>
  </si>
  <si>
    <t>(Número de personas adscritas a las IMEF que asisten a los eventos de formación, capacitación y actualización realizados por el Indesol / Número de personas adscritas a las IMEF convocadas a los eventos de formación, capacitación y actualización realizados por el Indesol) * 100</t>
  </si>
  <si>
    <t>A 1 Convenios suscritos</t>
  </si>
  <si>
    <t xml:space="preserve">Sumatoria del número de convenios suscritos entre las IMEF y el Indesol para la entrega de recursos del PAIMEF </t>
  </si>
  <si>
    <t>Convenio</t>
  </si>
  <si>
    <t>Monto total de recursos del PAIMEF otorgados a las IMEF para la ejecución de proyectos del PAIMEF.</t>
  </si>
  <si>
    <t>A 2 Visitas de seguimiento realizadas.</t>
  </si>
  <si>
    <t>Sumatoria de las visitas de seguimiento físico en campo realizadas en el período establecido</t>
  </si>
  <si>
    <t>Visita</t>
  </si>
  <si>
    <t>Gestión-Economía-Cuatrimestral</t>
  </si>
  <si>
    <t>B 3 Planeación y programación de las acciones estratégicas para el adelanto de las IMEF, en materia de prevención y atención de la violencia contra las mujeres, realizadas</t>
  </si>
  <si>
    <t>Sumatoria de los Procesos de planeación de las Acciones estratégicas para el adelanto de las IMEF, en materia de prevención y atención de la violencia contra las mujeres</t>
  </si>
  <si>
    <t>Proceso</t>
  </si>
  <si>
    <t>Número total de términos de referencia elaborados  para las acciones estratégicas para el adelanto de las IMEF, en materia de prevención y atención de la violencia contra las mujeres, realizadas.</t>
  </si>
  <si>
    <t>Términos de Referencia</t>
  </si>
  <si>
    <t>S174</t>
  </si>
  <si>
    <t>Programa de estancias infantiles para apoyar a madres trabajadoras</t>
  </si>
  <si>
    <t>211-Dirección General de Políticas Sociales</t>
  </si>
  <si>
    <t>11 - Apoyo a las madres trabajadoras en el cuidado de sus hijos</t>
  </si>
  <si>
    <t>Contribuir a la igualdad de oportunidades entre mujeres y hombres para ejercer sus derechos, mediante la reducción de la brecha en materia de acceso y permanencia laboral a madres que trabajan, buscan empleo o estudian y los padres solos con hijos o niños bajo su cuidado con ingreso per cápita por debajo de la línea de bienestar.</t>
  </si>
  <si>
    <t>(No. de beneficiarios que al momento de ingreso al programa tenían trabajo y mientras permanecen en él logran mantenerse en un trabajo remunerado / Total de beneficiarios que pertenecen al Programa y al momento de ingreso tenían un trabajo remunerado)*100</t>
  </si>
  <si>
    <t>(No. de beneficiarios que al momento de ingreso al programa no tenían un trabajo remunerado y una vez que han permanecido más de dos meses en el Programa, accedieron a un trabajo remunerado / Total de beneficiarios que han permanecido más de dos meses en el programa y al momento de ingreso no tenían un trabajo remunerado)*100</t>
  </si>
  <si>
    <t>Las madres que trabajan, buscan empleo o estudian y padres solos con hijos o niños bajo su cuidado con ingreso per cápita por debajo de la línea de bienestar y que no tienen acceso al servicio de cuidado infantil , cuentan con mayor tiempo disponible para trabajar, estudiar o buscar trabajo gracias al uso de los servicios de cuidado infantil que contribuyen al desarrollo de las(os) niñas(os).</t>
  </si>
  <si>
    <t>(No. de beneficiarios que utilizan el tiempo que los niños están en la Estancia Infantil para permanecer o buscar empleo, capacitarse o estudiar / Total de beneficiarios encuestados)*100</t>
  </si>
  <si>
    <t>(Suma de horas semanales que cada niño asiste a la estancia, en la semana de referencia del estudio / No. de niños del estudio)</t>
  </si>
  <si>
    <t>Hora de servicio</t>
  </si>
  <si>
    <t>Índice de Desarrollo Infantil.</t>
  </si>
  <si>
    <t>Punto</t>
  </si>
  <si>
    <t>Estratégico-Calidad-Anual</t>
  </si>
  <si>
    <t>A Apoyos entregados para cubrir parcialmente el costo de los servicios de atención y cuidado infantil para hijas(os) o niñas(os) bajo el cuidado de madres trabajadoras y padres solos con ingreso por debajo de la línea de bienestar.</t>
  </si>
  <si>
    <t>Total de hijos o niños al cuidado de beneficiarios en la modalidad de Apoyo a Madres Trabajadoras y Padres Solos inscritos en la Red de Estancias Infantiles al momento de la medición.</t>
  </si>
  <si>
    <t>Total de beneficiarios con niños inscritos en la Red de Estancias Infantiles al momento de la medición y reciben apoyo del Programa para el pago de los servicios de cuidado y atención infantil.</t>
  </si>
  <si>
    <t>Total de hijos o niños al cuidado de beneficiarios en la modalidad de Apoyo a Madres Trabajadoras y Padres Solos atendidos en la Red de Estancias Infantiles desde que el Programa inició operaciones.</t>
  </si>
  <si>
    <t>Total de beneficiarios que han tenido niños atendidos en la Red de Estancias Infantiles desde que el Programa inicio operaciones.</t>
  </si>
  <si>
    <t>B Estancias para el cuidado infantil afiliadas a la Red de Estancias Infantiles.</t>
  </si>
  <si>
    <t>Total de Estancias Infantiles operando en la Red al momento de la medición.</t>
  </si>
  <si>
    <t>Estancia</t>
  </si>
  <si>
    <t>C Apoyos encaminados a garantizar la calidad en los servicios de cuidado y atención infantil en la Red de Estancias Infantiles, otorgados en coordinación con el DIF Nacional.</t>
  </si>
  <si>
    <t>Índice de satisfacción obtenido con base en el Informe de encuesta a Beneficiarios del Programa.</t>
  </si>
  <si>
    <t>A 1 Programación de apoyos a madres trabajadoras y padres solos con hijos o niños que cumplan con los criterios de elegibilidad establecidos en las Reglas de Operación del Programa</t>
  </si>
  <si>
    <t>(Presupuesto ejercido para la gestión de apoyos a madres trabajadoras y padres solos / presupuesto programado  para la gestión de apoyos a madres trabajadoras y padres solos)*100</t>
  </si>
  <si>
    <t>Promedio Nacional del índice de pago oportuno (15 días/días promedio de pago efectivo)*100</t>
  </si>
  <si>
    <t>B 2 Programación de apoyos a personas oferentes de los servicios de estancias para el cuidado infantil.</t>
  </si>
  <si>
    <t>(Presupuesto ejercido para la gestión de apoyos a personas oferentes de los servicios de estancias para el cuidado infantil  / presupuesto programado para la gestión de apoyos a personas oferentes de los servicios de estancias para el cuidado infantil)*100.</t>
  </si>
  <si>
    <t>C 3 Coordinación con el DIF Nacional para llevar a cabo las actividades de capacitación y de supervisión de las Estancias Infantiles afiliadas a la Red.</t>
  </si>
  <si>
    <t>(No. de responsables de estancias convocadas que asistieron a las capacitaciones complementarias realizadas en el semestre / No. Responsables convocadas en el semestre)*100</t>
  </si>
  <si>
    <t>(No. de reuniones realizadas entre el DIF y la Sedesol para coordinar las actividad de capacitación y supervisión de las Estancias Infantiles / No. de reuniones programadas en el semestre)*100</t>
  </si>
  <si>
    <t>Gestión-Calidad-Semestral</t>
  </si>
  <si>
    <t>C 4 Validación de criterios de las Estancias Infantiles afiliadas a la Red de Estancias Infantiles en materia de operación, infraestructura y equipamiento establecidos en las Reglas de Operación del Programa.</t>
  </si>
  <si>
    <t>(No. de Estancias Infantiles que reciben al menos 2 visitas de supervisión en materia de operación, infraestructura y equipamiento en el semestre / No. de Estancias Infantiles del Programa operando.)*100</t>
  </si>
  <si>
    <t>C 5 Validación de criterios de las Estancias Infantiles afiliadas a la Red de Estancias Infantiles en materia de cuidado y atención infantil establecidos en las Reglas de Operación del Programa.</t>
  </si>
  <si>
    <t>(No de Estancias Infantiles que reciben al menos 2 visitas de supervisión a los aspectos de cuidado y atención infantil durante el semestre / No. de Estancias Infantiles del Programa operando.)*100</t>
  </si>
  <si>
    <t>S176</t>
  </si>
  <si>
    <t>Pensión para Adultos Mayores</t>
  </si>
  <si>
    <t>9 - Apoyo a adultos mayores en pobreza</t>
  </si>
  <si>
    <t>Contribuir a la reducción de la vulnerabilidad de los adultos de 65 años y más que no reciben ingresos por concepto de pago de jubilación o pensión de tipo contributivo, mediante la entrega de apoyos económicos y de protección social.</t>
  </si>
  <si>
    <t>(Número de adultos mayores de 65 años y más que no perciben ingresos por concepto de pensión contributiva y presentan la carencia por acceso a la seguridad social) / (Número total de adultos mayores de 65 años y más que no perciben ingresos por concepto de pensión contributiva) x 100</t>
  </si>
  <si>
    <t>Los Adultos Mayores de 65 años y más, que no perciben ingreso por concepto de pago de pensión contributiva, incrementan su ingreso y aminoran el deterioro de su salud física y mental a través de acciones de participación y protección social.</t>
  </si>
  <si>
    <t>Padrón Activo de Beneficiarios del bimestre anterior + Reactivaciones por Ficha en bimestre + Reactivaciones que se generan por la aplicación de otros movimientos al padrón en el bimestre + Incorporaciones en el bimestre - Total de bajas del bimestre</t>
  </si>
  <si>
    <t>[(Total de población adulta mayor de 65 años y más, que no perciben ingresos por concepto de pago de pensión contributiva, vulnerable por ingresos) / (Total de población adulta mayor de 65 años y más, que no percibe ingresos por concepto de pago de pensión contributiva)] x 100</t>
  </si>
  <si>
    <t>A Apoyos Económicos Directos proporcionados a la población beneficiaria del Programa</t>
  </si>
  <si>
    <t>[(Número de adultos mayores del PAB con apoyo económico depositado en cuenta bancaria + número de adultos mayores del PAB con apoyo económico cobrado en mesas de atención en el bimestre) / (Padrón activo de beneficiarios en el bimestre)] x 100</t>
  </si>
  <si>
    <t>B Apoyos para la Inclusión Financiera otorgados a la población beneficiaria del Programa</t>
  </si>
  <si>
    <t>Sumatoria de adultos mayores de 65 años y más del Programa, incorporados al sistema financiero nacional</t>
  </si>
  <si>
    <t>C Acciones para Aminorar el Deterioro de la Salud Física y Mental a la población beneficiaria del Programa</t>
  </si>
  <si>
    <t>(Total de beneficiarios que cuentan con acceso a servicios de salud ) / (padron activo de beneficiarios) x 100</t>
  </si>
  <si>
    <t>D Acceso a apoyos o servicios a la protección social</t>
  </si>
  <si>
    <t>(Número de personas que participan en los eventos organizados para promover acciones de protección social) / (Número de eventos)</t>
  </si>
  <si>
    <t>A 1 Atención al padrón de beneficiarios</t>
  </si>
  <si>
    <t>Sumatoria de las casas de día apoyadas por el Programa</t>
  </si>
  <si>
    <t>Casa</t>
  </si>
  <si>
    <t>Gestión-Economía-Semestral</t>
  </si>
  <si>
    <t>Sumatoria de gestores voluntarios formalizados más los electos en la Red Social</t>
  </si>
  <si>
    <t>Gestión-Calidad-Bimestral</t>
  </si>
  <si>
    <t>Sumatoria de de campañas de promoción de la protección social de los adultos mayores, tales como INAPAM y Seguro Popular</t>
  </si>
  <si>
    <t>Feria</t>
  </si>
  <si>
    <t>(Número de personas  de 65 años de edad en adelante que no reciben ingresos por concepto de pago de jubilación o pensión de tipo contributivo incorporados al Programa durante el ejercicio fiscal ) / ( Total de personas  de 65 años de edad en adelante que no reciben ingresos por concepto de pago de jubilación o pensión de tipo contributivo)</t>
  </si>
  <si>
    <t>S216</t>
  </si>
  <si>
    <t>Programa para el Desarrollo de Zonas Prioritarias</t>
  </si>
  <si>
    <t>7 - Apoyo a pequeñas comunidades rurales</t>
  </si>
  <si>
    <t>Contribuir a elevar el acceso al capital físico en las Zonas de Atención Prioritarias rurales y las localidades de muy alta y alta marginación ubicadas en municipios de media marginación, mediante la provisión de servicios básicos y calidad de la vivienda e infraestructura social comunitaria</t>
  </si>
  <si>
    <t>((Proporción de viviendas que disponen de agua entubada acumuladas al año 2013 en la población potencial del Programa + Proporción de viviendas con electricidad acumuladas al año 2013 en la población potencial del Programa + Proporción de  viviendas  con drenaje acumuladas al año 2013 en la población potencial del Programa)/ Proporción de viviendas que disponen de agua entubada en el año 2010 en la población potencial del Programa + Proporción de viviendas con electricidad al año 2010 en la población potencial del Programa + Proporción de  viviendas  con drenaje al año 2013 en la población potencial del Programa)-1)*100   Para mayor detalle ver nota metodológica anexa.</t>
  </si>
  <si>
    <t>((Porcentaje de viviendas que disponen de piso firme acumuladas al año 2013 en la población potencial del Programa + Porcentaje de viviendas con servicio sanitario acumuladas al año 2013 en la población potencial del Programa/ Porcentaje de viviendas que disponen de piso firme en el año 2010 en la población potencial del Programa + Porcentaje de viviendas con servicio sanitario al año 2010 en la población potencial del Programa)-1)*100   Para mayor detalle ver nota metodológica anexa.</t>
  </si>
  <si>
    <t>Las localidades ubicadas en municipios de muy alta y alta marginación o rezago social muy alto o alto y las localidades con muy alta y alta marginación en municipios de media marginación cuentan con acceso a servicios básicos, calidad en la vivienda e infraestructura social comunitaria.</t>
  </si>
  <si>
    <t>(Número acumulado de localidades atendidas con acciones de servicios básicos en la vivienda al ejercicio fiscal t -sin duplicar-/Número de localidades que conforman la población potencial del Programa)*100</t>
  </si>
  <si>
    <t>(Número de localidades atendidas con acciones de calidad de la vivienda acumuladas al ejercicio fiscal t -sin duplicar-/Número de localidades que conforman la población potencial del Programa)*100</t>
  </si>
  <si>
    <t>(Número acumulado de localidades atendidas con acciones de infraestructura social comunitaria al ejercicio fiscal t -sin duplicar-/Número de localidades que conforman la población potencial del Programa)*100</t>
  </si>
  <si>
    <t>(Número de localidades atendidas acumuladas al ejercicio fiscal t -sin duplicar- /Número de localidades que conforman la población potencial del Programa -97,448-)*100</t>
  </si>
  <si>
    <t>A Proyectos concluidos para mejorar la calidad de la vivienda</t>
  </si>
  <si>
    <t>Número de viviendas con servicio sanitario en proyectos terminados por el Programa</t>
  </si>
  <si>
    <t>Vivienda</t>
  </si>
  <si>
    <t>Número de viviendas con muros reforzados y techos en proyectos terminados por el programa</t>
  </si>
  <si>
    <t>Número de viviendas con pisos firmes en proyectos terminados por el Programa</t>
  </si>
  <si>
    <t>Número de proyectos  de estudios, investigaciones y levantamiento de información socioeconómica terminados por el Programa</t>
  </si>
  <si>
    <t>B Proyectos concluidos de servicios básicos en la vivienda</t>
  </si>
  <si>
    <t>Número de viviendas con estufa ecológica instalada en proyectos terminados por el Programa</t>
  </si>
  <si>
    <t>Número de obras de saneamiento en proyectos terminados por el Programa</t>
  </si>
  <si>
    <t>Obra</t>
  </si>
  <si>
    <t>Número de viviendas con energía eléctrica en proyectos terminados por el Programa</t>
  </si>
  <si>
    <t>Número de viviendas con agua en proyectos terminados por el Programa</t>
  </si>
  <si>
    <t>Número total de rellenos sanitarios en proyectos terminados por el Programa</t>
  </si>
  <si>
    <t>Rellenos sanitarios</t>
  </si>
  <si>
    <t>C Proyectos concluidos para mejorar el contexto territorial</t>
  </si>
  <si>
    <t>Número de proyectos de construcción, reconstrucción, rehabilitación y/o equipamiento de infraestructura de salud terminados por el Programa</t>
  </si>
  <si>
    <t>Número de proyectos de construcción, reconstrucción, rehabilitación y/o equipamiento de infraestructura de educación terminados por el Programa</t>
  </si>
  <si>
    <t>Número de Centros Públicos de Computo con acceso a Internet rehabilitados en proyectos terminados por el Programa</t>
  </si>
  <si>
    <t>Centro</t>
  </si>
  <si>
    <t>Número total de proyectos de caminos rurales terminados por el Programa</t>
  </si>
  <si>
    <t>Número de proyectos concluidos de sistemas de comunicación (conectividad a internet) terminados por el Programa</t>
  </si>
  <si>
    <t>Número de proyectos de organización comunitaria (talleres cívicos, talleres productivos, talleres médicos, talleres ecológicos, cursos de sensibilización, entre otros) terminados por el Programa</t>
  </si>
  <si>
    <t>Número de proyectos de promoción social y acciones para la coordinación entre ordenes de gobierno terminados por el Programa</t>
  </si>
  <si>
    <t>Número total de proyectos de infraestructura productiva comunitaria terminados por el Programa</t>
  </si>
  <si>
    <t>Número total de  proyectos de infraestructura deportiva terminados por el Programa</t>
  </si>
  <si>
    <t>A 1 Evaluación y Aprobación de Proyectos para mejorar la calidad de la vivienda</t>
  </si>
  <si>
    <t>Número de viviendas con servicio sanitario en proyectos aprobados por el Programa</t>
  </si>
  <si>
    <t>Número de viviendas con muros reforzados y techos en proyectos aprobados por el programa</t>
  </si>
  <si>
    <t>Número de proyectos de estudios, investigaciones y levantamiento de información socioeconómica aprobados por el Programa</t>
  </si>
  <si>
    <t>Número de viviendas con pisos firmes en proyectos aprobados por el Programa</t>
  </si>
  <si>
    <t>B 2 Evaluación y Aprobación de Proyectos de servicios básicos en la vivienda</t>
  </si>
  <si>
    <t>Número de viviendas con servicio de energía eléctrica aprobadas por el Programa</t>
  </si>
  <si>
    <t xml:space="preserve">Viviendas con servicio de agua en proyectos aprobados </t>
  </si>
  <si>
    <t>Número de viviendas en proyectos de instalación de estufas ecológicas aprobados por el Programa</t>
  </si>
  <si>
    <t>Obras de saneamiento aprobadas</t>
  </si>
  <si>
    <t>Número de rellenos sanitarios aprobados por el Programa</t>
  </si>
  <si>
    <t>Rellenos Sanitarios</t>
  </si>
  <si>
    <t>C 3 Evaluación y Aprobación de Proyectos para mejorar el contexto territorial</t>
  </si>
  <si>
    <t>Número de Centros Públicos de Cómputo con acceso a Internet en proyectos aprobados por el Programa</t>
  </si>
  <si>
    <t>Número de Proyectos de construcción, reconstrucción, rehabilitación y/o equipamiento de infraestructura de salud aprobados por el Programa</t>
  </si>
  <si>
    <t>Número de Proyectos de construcción, reconstrucción, rehabilitación y/o equipamiento de infraestructura de educación aprobados por el Programa</t>
  </si>
  <si>
    <t>Número de proyectos de sistemas de comunicación (conectividad a internet) aprobados por el Programa</t>
  </si>
  <si>
    <t>Número de proyectos de organización comunitaria (talleres cívicos, talleres productivos, talleres médicos, talleres ecológicos, cursos de sensibilización, entre otros) aprobados por el Programa)</t>
  </si>
  <si>
    <t>Número de proyectos de Promoción social y acciones para la coordinación entre ordenes de gobierno aprobados por el Programa</t>
  </si>
  <si>
    <t>Número total de proyectos de caminos rurales aprobados por el Programa</t>
  </si>
  <si>
    <t>Número de proyectos de organización comunitaria (talleres cívicos, talleres productivos, talleres médicos, talleres ecológicos, cursos de sensibilización, entre otros) aprobados por el Programa</t>
  </si>
  <si>
    <t>Número total proyectos de infraestructura productiva aprobados por el Programa</t>
  </si>
  <si>
    <t>Número total de proyectos de infraestructura deportiva aprobados por el Programa</t>
  </si>
  <si>
    <t>C 4 Vigilancia de obra. ESTA ACTIVIDAD ES TRANSVERSAL A LOS TRES COMPONENTES DE LA MATRIZ</t>
  </si>
  <si>
    <t>Número de comités comunitarios de contraloria social integrados por el Programa</t>
  </si>
  <si>
    <t>Comité</t>
  </si>
  <si>
    <t>C 5 Capacitación a autoridades municipales. ESTA ACTIVIDAD ES TRANSVERSAL A LOS TRES COMPONENTES DE LA MATRIZ</t>
  </si>
  <si>
    <t>Número de eventos de capacitación acerca de las acciones del Programa</t>
  </si>
  <si>
    <t>Evento</t>
  </si>
  <si>
    <t>C 6 Difusión y promoción del Programa. ESTA ACTIVIDAD ES TRANSVERSAL A LOS TRES COMPONENTES DE LA MATRIZ</t>
  </si>
  <si>
    <t>Número de eventos de difusión aprobados por el Programa</t>
  </si>
  <si>
    <t>U008</t>
  </si>
  <si>
    <t>Subsidios a programas para jóvenes</t>
  </si>
  <si>
    <t>VUY-Instituto Mexicano de la Juventud</t>
  </si>
  <si>
    <t>16 - Juventud</t>
  </si>
  <si>
    <t xml:space="preserve">Contribuir con una política pública transversal a través de la coordinación institucional que trascienda a todos los niveles de gobierno para generar sinergias que garanticen el desarrollo integral de calidad de los jóvenes y lograr así que sean actores protagónicos y definitorios del rumbo de la nación.  </t>
  </si>
  <si>
    <t>(Número de Instancias estatales y municipales apoyadas / Total de instancias estatales y municipales creadas) X 100</t>
  </si>
  <si>
    <t>La política pública trasversal se articula a través de la coordinación institucional.</t>
  </si>
  <si>
    <t>(Número de instancias municipales de juventud creadas por cabildo a nivel nacional / Total de instancias municipales de juventud registradas en el instituto)*100</t>
  </si>
  <si>
    <t>A Jóvenes que obtuvieron un servicio en la red nacional de Espacios Poder Joven.</t>
  </si>
  <si>
    <t>(Número de servicios otorgados en la Red Nacional de Espacios Poder Joven / Total de servicios solicitados) X 100</t>
  </si>
  <si>
    <t>B Estimular la participación y el asociacionismo de la población juvenil en el desarrollo del país y apoyar las actividades que se realizan desde la sociedad civil en el beneficio de los jóvenes.</t>
  </si>
  <si>
    <t>(Numero de las asociaciones apoyadas / Total de asociaciones participantes) X 100</t>
  </si>
  <si>
    <t>Acción</t>
  </si>
  <si>
    <t>C Instancias públicas, privadas o civiles de los programas y proyectos que promueven la participación de los jóvenes por medio del reconocimiento y protección de su ciudadanía.</t>
  </si>
  <si>
    <t>(Número de instancias concertadas / total de Instancias públicas, Privadas o civiles contactadas) * 100</t>
  </si>
  <si>
    <t>A 1 Facilitar el acceso de los jóvenes a herramientas de tecnología que completen su formación y educación a efecto de contribuir en la mejora de sus condiciones de vida.</t>
  </si>
  <si>
    <t>(Número de jovenes beneficiados en la red nacional de espacios poder joven / Total de jovenes que solicitan el servicio) X 100</t>
  </si>
  <si>
    <t>A 2 Facilitar el acceso de los jóvenes a herramientas de tecnología que complementen su formación y educación a efecto de contribuir en la mejora de sus condiciones de vida.</t>
  </si>
  <si>
    <t>(Número de horas Trasmitidas de Radio y Tv Poder Joven a nivel nacional / Numero de horas programadas de Radio y Tv Poder Joven a nivel nacional ) X 100</t>
  </si>
  <si>
    <t>A 3 Facilitar el acceso de los jóvenes a herramientas de tecnología que completen su formación y educación, a efecto de contribuir en la mejora de sus condiciones de vida.</t>
  </si>
  <si>
    <t>(Número de espacios Poder Joven apoyados / Total de espacios Poder Joven existentes) X 100</t>
  </si>
  <si>
    <t>Apoyo</t>
  </si>
  <si>
    <t>Gestión-Eficacia-Anual</t>
  </si>
  <si>
    <t>B 4 Estimular la participacion y el asocianismo de la población juvenil en el desrrollo del país y apoyar las actividades que se realizan desde la sociedad civil en el beneficio de los jovenes</t>
  </si>
  <si>
    <t>(Número de asociaciones participantes / Total de Organizaciones participantes) X 100</t>
  </si>
  <si>
    <t>C 5 Acercar a los jóvenes una oferta atractiva de servicios a precios preferenciales mediante la celebración de convenios o acuerdos con empresas e instituciones de los sectores público, social y privado.</t>
  </si>
  <si>
    <t>(Número de tarjetas distribuidas a nivel nacional / Total de tarjeta registrada) X 100</t>
  </si>
  <si>
    <t>C 6 Impulsar el desarrollo juvenil a través de espacios de expresióny participación en diversas áreas del quehacer cotidiano, académico, productivo, cultural, social, protección del medio ambiente, y carta a mis padres.</t>
  </si>
  <si>
    <t>(Número de proyectos beneficiados / Total de proyectos dictaminados) X 100</t>
  </si>
  <si>
    <r>
      <t>Porcentaje de instancias estatales y municipales de juventud apoyadas.</t>
    </r>
    <r>
      <rPr>
        <i/>
        <sz val="10"/>
        <color indexed="30"/>
        <rFont val="Soberana Sans"/>
        <family val="3"/>
      </rPr>
      <t xml:space="preserve">
Indicador Seleccionado</t>
    </r>
  </si>
  <si>
    <r>
      <t>Porcentaje de Instancias municipales de Juventud creadas por cabildo.</t>
    </r>
    <r>
      <rPr>
        <i/>
        <sz val="10"/>
        <color indexed="30"/>
        <rFont val="Soberana Sans"/>
        <family val="3"/>
      </rPr>
      <t xml:space="preserve">
</t>
    </r>
  </si>
  <si>
    <r>
      <t>Porcentaje de servicios otorgados en la red nacional de Espacios Poder Joven.</t>
    </r>
    <r>
      <rPr>
        <i/>
        <sz val="10"/>
        <color indexed="30"/>
        <rFont val="Soberana Sans"/>
        <family val="3"/>
      </rPr>
      <t xml:space="preserve">
</t>
    </r>
  </si>
  <si>
    <r>
      <t>Porcentaje de Organizaciones apoyadas</t>
    </r>
    <r>
      <rPr>
        <i/>
        <sz val="10"/>
        <color indexed="30"/>
        <rFont val="Soberana Sans"/>
        <family val="3"/>
      </rPr>
      <t xml:space="preserve">
</t>
    </r>
  </si>
  <si>
    <r>
      <t>Porcentaje de instancias concertadas por programas del instituto que promueven la participación juvenil.</t>
    </r>
    <r>
      <rPr>
        <i/>
        <sz val="10"/>
        <color indexed="30"/>
        <rFont val="Soberana Sans"/>
        <family val="3"/>
      </rPr>
      <t xml:space="preserve">
</t>
    </r>
  </si>
  <si>
    <r>
      <t>Porcentaje de jóvenes beneficiados con el programa de Espacios Poder Joven.</t>
    </r>
    <r>
      <rPr>
        <i/>
        <sz val="10"/>
        <color indexed="30"/>
        <rFont val="Soberana Sans"/>
        <family val="3"/>
      </rPr>
      <t xml:space="preserve">
</t>
    </r>
  </si>
  <si>
    <r>
      <t>Porcentaje de horas transmitidas de los programas Poder Joven radio y TV</t>
    </r>
    <r>
      <rPr>
        <i/>
        <sz val="10"/>
        <color indexed="30"/>
        <rFont val="Soberana Sans"/>
        <family val="3"/>
      </rPr>
      <t xml:space="preserve">
</t>
    </r>
  </si>
  <si>
    <r>
      <t>Porcentaje de Espacios Poder Joven apoyados</t>
    </r>
    <r>
      <rPr>
        <i/>
        <sz val="10"/>
        <color indexed="30"/>
        <rFont val="Soberana Sans"/>
        <family val="3"/>
      </rPr>
      <t xml:space="preserve">
</t>
    </r>
  </si>
  <si>
    <r>
      <t>Porcentaje de asociaciones participantes en la convocatoria de apoyo a proyectos juveniles.</t>
    </r>
    <r>
      <rPr>
        <i/>
        <sz val="10"/>
        <color indexed="30"/>
        <rFont val="Soberana Sans"/>
        <family val="3"/>
      </rPr>
      <t xml:space="preserve">
</t>
    </r>
  </si>
  <si>
    <r>
      <t>Porcentaje de tarjetas Poder Joven distribuidas</t>
    </r>
    <r>
      <rPr>
        <i/>
        <sz val="10"/>
        <color indexed="30"/>
        <rFont val="Soberana Sans"/>
        <family val="3"/>
      </rPr>
      <t xml:space="preserve">
</t>
    </r>
  </si>
  <si>
    <r>
      <t>Porcentaje de proyectos beneficiados</t>
    </r>
    <r>
      <rPr>
        <i/>
        <sz val="10"/>
        <color indexed="30"/>
        <rFont val="Soberana Sans"/>
        <family val="3"/>
      </rPr>
      <t xml:space="preserve">
</t>
    </r>
  </si>
  <si>
    <r>
      <t xml:space="preserve">Porcentaje de instancias estatales y municipales de juventud apoyadas.
</t>
    </r>
    <r>
      <rPr>
        <sz val="10"/>
        <rFont val="Soberana Sans"/>
        <family val="3"/>
      </rPr>
      <t xml:space="preserve"> Causa : SE SUFRIÓ DE UN RETRASO, EN CUANTO A LAS NOTIFICACIONES Y EL ENVÍO DE CONVENIOS, POR TEMAS DE VEDA ELECTORAL Y POR AUSENCIA DE PODERES LEGALES PARA LA CONSECUCIÓN DE LOS MISMOS.  Efecto: YA SE TIENEN LOS PODERES LEGALES NECESARIOS Y YA SE ESTÁN LLEVANDO A CABO LAS ACCIONES PARA ALCANZAR LA META DURANTE EL MES DE JULIO.  Otros Motivos:</t>
    </r>
  </si>
  <si>
    <r>
      <t xml:space="preserve">Porcentaje de Instancias municipales de Juventud creadas por cabildo.
</t>
    </r>
    <r>
      <rPr>
        <sz val="10"/>
        <rFont val="Soberana Sans"/>
        <family val="3"/>
      </rPr>
      <t xml:space="preserve"> Causa : NINGUNA  Efecto: NINGUNA  Otros Motivos:</t>
    </r>
  </si>
  <si>
    <r>
      <t xml:space="preserve">Porcentaje de servicios otorgados en la red nacional de Espacios Poder Joven.
</t>
    </r>
    <r>
      <rPr>
        <sz val="10"/>
        <rFont val="Soberana Sans"/>
        <family val="3"/>
      </rPr>
      <t xml:space="preserve"> Causa : La variación negativa es mínima y no afecta  el cumplimiento de la meta anual Efecto: Ninguno Otros Motivos:</t>
    </r>
  </si>
  <si>
    <r>
      <t xml:space="preserve">Porcentaje de Organizaciones apoyadas
</t>
    </r>
    <r>
      <rPr>
        <sz val="10"/>
        <rFont val="Soberana Sans"/>
        <family val="3"/>
      </rPr>
      <t xml:space="preserve"> Causa : Sin variación  Efecto: Sin variación  Otros Motivos:</t>
    </r>
  </si>
  <si>
    <r>
      <t xml:space="preserve">Porcentaje de instancias concertadas por programas del instituto que promueven la participación juvenil.
</t>
    </r>
    <r>
      <rPr>
        <sz val="10"/>
        <rFont val="Soberana Sans"/>
        <family val="3"/>
      </rPr>
      <t xml:space="preserve"> Causa : No se alcanzó la meta de la Tarjeta Poder Joven debido a que algunas instancias  participantes están en proceso de veda electoral . En el caso del Concurso de Debate Político se retrasó  la impresión de  materiales de difusión  por falta de autorización por el proceso de sectorización del Instituto  por lo que únicamente se publicó la convocatoria en la página del Imjuve . Por otro lado, la convocatoria de Emprendedores Juveniles  no ha llegado a la etapa de reporte de instancias  concertadas..  Efecto: Poca participación  de jóvenes  en las convocatorias. Otros Motivos:</t>
    </r>
  </si>
  <si>
    <r>
      <t xml:space="preserve">Porcentaje de jóvenes beneficiados con el programa de Espacios Poder Joven.
</t>
    </r>
    <r>
      <rPr>
        <sz val="10"/>
        <rFont val="Soberana Sans"/>
        <family val="3"/>
      </rPr>
      <t xml:space="preserve"> Causa :   La variación positiva de la meta programada es mínima por lo que no afecta el cumplimiento de la meta anual.   Efecto: Ninguno   Otros Motivos:</t>
    </r>
  </si>
  <si>
    <r>
      <t xml:space="preserve">Porcentaje de horas transmitidas de los programas Poder Joven radio y TV
</t>
    </r>
    <r>
      <rPr>
        <sz val="10"/>
        <rFont val="Soberana Sans"/>
        <family val="3"/>
      </rPr>
      <t xml:space="preserve"> Causa : La variación se produjo porque se incrementó el número de programas  proyectados a transmitir . El presupuesto  disponible permitió que a la fecha sumen 130 programas en convenio.   Efecto: Hay un incremento positivo ya que con más programas, la participación y vinculación de los jóvenes se incrementa.     Otros Motivos:</t>
    </r>
  </si>
  <si>
    <r>
      <t xml:space="preserve">Porcentaje de tarjetas Poder Joven distribuidas
</t>
    </r>
    <r>
      <rPr>
        <sz val="10"/>
        <rFont val="Soberana Sans"/>
        <family val="3"/>
      </rPr>
      <t xml:space="preserve"> Causa : La meta no fue alcanzada debido  a varios factores, por un lado se retrasó  la impresión de la tarjeta por falta de autorización por el proceso de sectorización del Instituto. Actualmente las instancias han iniciado la distribución  de las tarjetas recibidas . Cabe mencionar que  se encuentran en proceso de veda electoral catorce estados de la república.   Efecto: Limitación de beneficios recibidos  por los jóvenes  a la entrega de la Tarjeta Poder Joven.   Otros Motivos:</t>
    </r>
  </si>
  <si>
    <r>
      <t xml:space="preserve">Porcentaje de proyectos beneficiados
</t>
    </r>
    <r>
      <rPr>
        <sz val="10"/>
        <rFont val="Soberana Sans"/>
        <family val="3"/>
      </rPr>
      <t xml:space="preserve"> Causa : El alcance es de acuerdo a lo contemplado en el Programa Anual 2013   Efecto: Ninguno Otros Motivos:</t>
    </r>
  </si>
  <si>
    <r>
      <t>Variación en el acceso a servicios básicos en la vivienda</t>
    </r>
    <r>
      <rPr>
        <i/>
        <sz val="10"/>
        <color indexed="30"/>
        <rFont val="Soberana Sans"/>
        <family val="3"/>
      </rPr>
      <t xml:space="preserve">
</t>
    </r>
  </si>
  <si>
    <r>
      <t>Variación en el acceso a calidad y espacios en la vivienda</t>
    </r>
    <r>
      <rPr>
        <i/>
        <sz val="10"/>
        <color indexed="30"/>
        <rFont val="Soberana Sans"/>
        <family val="3"/>
      </rPr>
      <t xml:space="preserve">
</t>
    </r>
  </si>
  <si>
    <r>
      <t>Porcentaje de atención de localidades con servicios básicos en la vivienda respecto de la población potencial</t>
    </r>
    <r>
      <rPr>
        <i/>
        <sz val="10"/>
        <color indexed="30"/>
        <rFont val="Soberana Sans"/>
        <family val="3"/>
      </rPr>
      <t xml:space="preserve">
</t>
    </r>
  </si>
  <si>
    <r>
      <t>Porcentaje de localidades atendidas con acciones de calidad y espacios en la vivienda respecto de la población potencial</t>
    </r>
    <r>
      <rPr>
        <i/>
        <sz val="10"/>
        <color indexed="30"/>
        <rFont val="Soberana Sans"/>
        <family val="3"/>
      </rPr>
      <t xml:space="preserve">
</t>
    </r>
  </si>
  <si>
    <r>
      <t>Porcentaje de localidades atendidas con acciones de infraestructura social comunitaria respecto de la población potencial</t>
    </r>
    <r>
      <rPr>
        <i/>
        <sz val="10"/>
        <color indexed="30"/>
        <rFont val="Soberana Sans"/>
        <family val="3"/>
      </rPr>
      <t xml:space="preserve">
</t>
    </r>
  </si>
  <si>
    <r>
      <t>Porcentaje de cobertura acumulada del Programa</t>
    </r>
    <r>
      <rPr>
        <i/>
        <sz val="10"/>
        <color indexed="30"/>
        <rFont val="Soberana Sans"/>
        <family val="3"/>
      </rPr>
      <t xml:space="preserve">
</t>
    </r>
  </si>
  <si>
    <r>
      <t>Viviendas con servicio sanitario en proyectos terminados por el Programa</t>
    </r>
    <r>
      <rPr>
        <i/>
        <sz val="10"/>
        <color indexed="30"/>
        <rFont val="Soberana Sans"/>
        <family val="3"/>
      </rPr>
      <t xml:space="preserve">
</t>
    </r>
  </si>
  <si>
    <r>
      <t>Viviendas con muros reforzados y techos en proyectos terminados por el programa</t>
    </r>
    <r>
      <rPr>
        <i/>
        <sz val="10"/>
        <color indexed="30"/>
        <rFont val="Soberana Sans"/>
        <family val="3"/>
      </rPr>
      <t xml:space="preserve">
</t>
    </r>
  </si>
  <si>
    <r>
      <t xml:space="preserve">Pisos firmes en proyectos terminados por el Programa </t>
    </r>
    <r>
      <rPr>
        <i/>
        <sz val="10"/>
        <color indexed="30"/>
        <rFont val="Soberana Sans"/>
        <family val="3"/>
      </rPr>
      <t xml:space="preserve">
</t>
    </r>
  </si>
  <si>
    <r>
      <t>Proyectos de estudios, investigaciones y levantamiento de información socioeconómica terminados por el Programa</t>
    </r>
    <r>
      <rPr>
        <i/>
        <sz val="10"/>
        <color indexed="30"/>
        <rFont val="Soberana Sans"/>
        <family val="3"/>
      </rPr>
      <t xml:space="preserve">
</t>
    </r>
  </si>
  <si>
    <r>
      <t>Viviendas con estufa ecológica instalada en proyectos terminados por el Programa</t>
    </r>
    <r>
      <rPr>
        <i/>
        <sz val="10"/>
        <color indexed="30"/>
        <rFont val="Soberana Sans"/>
        <family val="3"/>
      </rPr>
      <t xml:space="preserve">
</t>
    </r>
  </si>
  <si>
    <r>
      <t>Obras de saneamiento en proyectos terminados por el Programa</t>
    </r>
    <r>
      <rPr>
        <i/>
        <sz val="10"/>
        <color indexed="30"/>
        <rFont val="Soberana Sans"/>
        <family val="3"/>
      </rPr>
      <t xml:space="preserve">
</t>
    </r>
  </si>
  <si>
    <r>
      <t>Viviendas con energía eléctrica en proyectos terminados por el Programa</t>
    </r>
    <r>
      <rPr>
        <i/>
        <sz val="10"/>
        <color indexed="30"/>
        <rFont val="Soberana Sans"/>
        <family val="3"/>
      </rPr>
      <t xml:space="preserve">
</t>
    </r>
  </si>
  <si>
    <r>
      <t>Viviendas con agua en proyectos terminados por el Programa</t>
    </r>
    <r>
      <rPr>
        <i/>
        <sz val="10"/>
        <color indexed="30"/>
        <rFont val="Soberana Sans"/>
        <family val="3"/>
      </rPr>
      <t xml:space="preserve">
</t>
    </r>
  </si>
  <si>
    <r>
      <t>Rellenos sanitarios en proyectos terminados por el Programa</t>
    </r>
    <r>
      <rPr>
        <i/>
        <sz val="10"/>
        <color indexed="30"/>
        <rFont val="Soberana Sans"/>
        <family val="3"/>
      </rPr>
      <t xml:space="preserve">
</t>
    </r>
  </si>
  <si>
    <r>
      <t>Proyectos de construcción, reconstrucción, rehabilitación y/o equipamiento de infraestructura de salud terminados por el Programa</t>
    </r>
    <r>
      <rPr>
        <i/>
        <sz val="10"/>
        <color indexed="30"/>
        <rFont val="Soberana Sans"/>
        <family val="3"/>
      </rPr>
      <t xml:space="preserve">
</t>
    </r>
  </si>
  <si>
    <r>
      <t>Proyectos de construcción, reconstrucción, rehabilitación y/o equipamiento de infraestructura de educación terminados por el Programa</t>
    </r>
    <r>
      <rPr>
        <i/>
        <sz val="10"/>
        <color indexed="30"/>
        <rFont val="Soberana Sans"/>
        <family val="3"/>
      </rPr>
      <t xml:space="preserve">
</t>
    </r>
  </si>
  <si>
    <r>
      <t>Centros Públicos de Computo con acceso a Internet rehabilitados en proyectos terminados por el Programa</t>
    </r>
    <r>
      <rPr>
        <i/>
        <sz val="10"/>
        <color indexed="30"/>
        <rFont val="Soberana Sans"/>
        <family val="3"/>
      </rPr>
      <t xml:space="preserve">
</t>
    </r>
  </si>
  <si>
    <r>
      <t>Proyectos de caminos rurales terminados por el Programa</t>
    </r>
    <r>
      <rPr>
        <i/>
        <sz val="10"/>
        <color indexed="30"/>
        <rFont val="Soberana Sans"/>
        <family val="3"/>
      </rPr>
      <t xml:space="preserve">
</t>
    </r>
  </si>
  <si>
    <r>
      <t>Proyectos de sistemas de comunicación terminados por el Programa</t>
    </r>
    <r>
      <rPr>
        <i/>
        <sz val="10"/>
        <color indexed="30"/>
        <rFont val="Soberana Sans"/>
        <family val="3"/>
      </rPr>
      <t xml:space="preserve">
</t>
    </r>
  </si>
  <si>
    <r>
      <t>Proyectos de apoyo para la organización comunitaria y planeación participativa terminados por el Programa</t>
    </r>
    <r>
      <rPr>
        <i/>
        <sz val="10"/>
        <color indexed="30"/>
        <rFont val="Soberana Sans"/>
        <family val="3"/>
      </rPr>
      <t xml:space="preserve">
</t>
    </r>
  </si>
  <si>
    <r>
      <t>Proyectos de promoción social y acciones para la coordinación entre ordenes de gobierno terminados por el Programa</t>
    </r>
    <r>
      <rPr>
        <i/>
        <sz val="10"/>
        <color indexed="30"/>
        <rFont val="Soberana Sans"/>
        <family val="3"/>
      </rPr>
      <t xml:space="preserve">
</t>
    </r>
  </si>
  <si>
    <r>
      <t>Proyectos de servicio social comunitario promovidos por instituciones de educación superior,  media superior y organizaciones de la sociedad civil terminados por el Programa</t>
    </r>
    <r>
      <rPr>
        <i/>
        <sz val="10"/>
        <color indexed="30"/>
        <rFont val="Soberana Sans"/>
        <family val="3"/>
      </rPr>
      <t xml:space="preserve">
</t>
    </r>
  </si>
  <si>
    <r>
      <t>Proyectos de infraestructura productiva comunitaria terminados por el Programa</t>
    </r>
    <r>
      <rPr>
        <i/>
        <sz val="10"/>
        <color indexed="30"/>
        <rFont val="Soberana Sans"/>
        <family val="3"/>
      </rPr>
      <t xml:space="preserve">
</t>
    </r>
  </si>
  <si>
    <r>
      <t>Proyectos de infraestructura deportiva terminados por el Programa</t>
    </r>
    <r>
      <rPr>
        <i/>
        <sz val="10"/>
        <color indexed="30"/>
        <rFont val="Soberana Sans"/>
        <family val="3"/>
      </rPr>
      <t xml:space="preserve">
</t>
    </r>
  </si>
  <si>
    <r>
      <t>Número de viviendas con servicio sanitario en proyectos aprobados por el Programa</t>
    </r>
    <r>
      <rPr>
        <i/>
        <sz val="10"/>
        <color indexed="30"/>
        <rFont val="Soberana Sans"/>
        <family val="3"/>
      </rPr>
      <t xml:space="preserve">
Indicador Seleccionado</t>
    </r>
  </si>
  <si>
    <r>
      <t>Viviendas con muros reforzados y techos en proyectos aprobados por el programa</t>
    </r>
    <r>
      <rPr>
        <i/>
        <sz val="10"/>
        <color indexed="30"/>
        <rFont val="Soberana Sans"/>
        <family val="3"/>
      </rPr>
      <t xml:space="preserve">
</t>
    </r>
  </si>
  <si>
    <r>
      <t>Proyectos de estudios, investigaciones y levantamiento de información socioeconómica aprobados por el Programa</t>
    </r>
    <r>
      <rPr>
        <i/>
        <sz val="10"/>
        <color indexed="30"/>
        <rFont val="Soberana Sans"/>
        <family val="3"/>
      </rPr>
      <t xml:space="preserve">
</t>
    </r>
  </si>
  <si>
    <r>
      <t>Pisos firmes en proyectos aprobados por el Programa</t>
    </r>
    <r>
      <rPr>
        <i/>
        <sz val="10"/>
        <color indexed="30"/>
        <rFont val="Soberana Sans"/>
        <family val="3"/>
      </rPr>
      <t xml:space="preserve">
</t>
    </r>
  </si>
  <si>
    <r>
      <t>Viviendas con servicio de energía eléctrica en proyectos aprobados por el Programa</t>
    </r>
    <r>
      <rPr>
        <i/>
        <sz val="10"/>
        <color indexed="30"/>
        <rFont val="Soberana Sans"/>
        <family val="3"/>
      </rPr>
      <t xml:space="preserve">
</t>
    </r>
  </si>
  <si>
    <r>
      <t>Número de viviendas con servicio de agua en proyectos aprobados por el Programa</t>
    </r>
    <r>
      <rPr>
        <i/>
        <sz val="10"/>
        <color indexed="30"/>
        <rFont val="Soberana Sans"/>
        <family val="3"/>
      </rPr>
      <t xml:space="preserve">
Indicador Seleccionado</t>
    </r>
  </si>
  <si>
    <r>
      <t>Viviendas en proyectos de instalación de estufas ecológicas aprobados por el Programa</t>
    </r>
    <r>
      <rPr>
        <i/>
        <sz val="10"/>
        <color indexed="30"/>
        <rFont val="Soberana Sans"/>
        <family val="3"/>
      </rPr>
      <t xml:space="preserve">
</t>
    </r>
  </si>
  <si>
    <r>
      <t>Obras de saneamiento aprobadas</t>
    </r>
    <r>
      <rPr>
        <i/>
        <sz val="10"/>
        <color indexed="30"/>
        <rFont val="Soberana Sans"/>
        <family val="3"/>
      </rPr>
      <t xml:space="preserve">
Indicador Seleccionado</t>
    </r>
  </si>
  <si>
    <r>
      <t>Rellenos sanitarios en proyectos aprobados por el Programa</t>
    </r>
    <r>
      <rPr>
        <i/>
        <sz val="10"/>
        <color indexed="30"/>
        <rFont val="Soberana Sans"/>
        <family val="3"/>
      </rPr>
      <t xml:space="preserve">
</t>
    </r>
  </si>
  <si>
    <r>
      <t>Centros Públicos de Cómputo con acceso a Internet en proyectos aprobados por el Programa</t>
    </r>
    <r>
      <rPr>
        <i/>
        <sz val="10"/>
        <color indexed="30"/>
        <rFont val="Soberana Sans"/>
        <family val="3"/>
      </rPr>
      <t xml:space="preserve">
</t>
    </r>
  </si>
  <si>
    <r>
      <t>Proyectos de construcción, reconstrucción, rehabilitación y/o equipamiento de infraestructura de salud aprobados por el Programa</t>
    </r>
    <r>
      <rPr>
        <i/>
        <sz val="10"/>
        <color indexed="30"/>
        <rFont val="Soberana Sans"/>
        <family val="3"/>
      </rPr>
      <t xml:space="preserve">
</t>
    </r>
  </si>
  <si>
    <r>
      <t>Proyectos de construcción, reconstrucción, rehabilitación y/o equipamiento de infraestructura de educación aprobados por el Programa</t>
    </r>
    <r>
      <rPr>
        <i/>
        <sz val="10"/>
        <color indexed="30"/>
        <rFont val="Soberana Sans"/>
        <family val="3"/>
      </rPr>
      <t xml:space="preserve">
</t>
    </r>
  </si>
  <si>
    <r>
      <t>Proyectos de sistemas de comunicación aprobados por el Programa</t>
    </r>
    <r>
      <rPr>
        <i/>
        <sz val="10"/>
        <color indexed="30"/>
        <rFont val="Soberana Sans"/>
        <family val="3"/>
      </rPr>
      <t xml:space="preserve">
</t>
    </r>
  </si>
  <si>
    <r>
      <t>Proyectos de apoyo para la organización comunitaria y planeación participativa aprobados por el Programa</t>
    </r>
    <r>
      <rPr>
        <i/>
        <sz val="10"/>
        <color indexed="30"/>
        <rFont val="Soberana Sans"/>
        <family val="3"/>
      </rPr>
      <t xml:space="preserve">
</t>
    </r>
  </si>
  <si>
    <r>
      <t>Proyectos de Promoción social y acciones para la coordinación entre ordenes de gobierno aprobados por el Programa</t>
    </r>
    <r>
      <rPr>
        <i/>
        <sz val="10"/>
        <color indexed="30"/>
        <rFont val="Soberana Sans"/>
        <family val="3"/>
      </rPr>
      <t xml:space="preserve">
</t>
    </r>
  </si>
  <si>
    <r>
      <t>Proyectos de caminos rurales aprobados por el Programa</t>
    </r>
    <r>
      <rPr>
        <i/>
        <sz val="10"/>
        <color indexed="30"/>
        <rFont val="Soberana Sans"/>
        <family val="3"/>
      </rPr>
      <t xml:space="preserve">
</t>
    </r>
  </si>
  <si>
    <r>
      <t>Proyectos de servicio social comunitario promovidos por instituciones de educación superior, media superior y organizaciones de la sociedad civil aprobados por el Programa</t>
    </r>
    <r>
      <rPr>
        <i/>
        <sz val="10"/>
        <color indexed="30"/>
        <rFont val="Soberana Sans"/>
        <family val="3"/>
      </rPr>
      <t xml:space="preserve">
</t>
    </r>
  </si>
  <si>
    <r>
      <t>Proyectos de infraestructura productiva aprobados por el Programa</t>
    </r>
    <r>
      <rPr>
        <i/>
        <sz val="10"/>
        <color indexed="30"/>
        <rFont val="Soberana Sans"/>
        <family val="3"/>
      </rPr>
      <t xml:space="preserve">
</t>
    </r>
  </si>
  <si>
    <r>
      <t>Proyectos de infraestructura deportiva aprobados por el Programa</t>
    </r>
    <r>
      <rPr>
        <i/>
        <sz val="10"/>
        <color indexed="30"/>
        <rFont val="Soberana Sans"/>
        <family val="3"/>
      </rPr>
      <t xml:space="preserve">
</t>
    </r>
  </si>
  <si>
    <r>
      <t>Comités comunitarios de contraloria social integrados por el Programa</t>
    </r>
    <r>
      <rPr>
        <i/>
        <sz val="10"/>
        <color indexed="30"/>
        <rFont val="Soberana Sans"/>
        <family val="3"/>
      </rPr>
      <t xml:space="preserve">
</t>
    </r>
  </si>
  <si>
    <r>
      <t>Eventos de capacitación acerca de las acciones del Programa</t>
    </r>
    <r>
      <rPr>
        <i/>
        <sz val="10"/>
        <color indexed="30"/>
        <rFont val="Soberana Sans"/>
        <family val="3"/>
      </rPr>
      <t xml:space="preserve">
</t>
    </r>
  </si>
  <si>
    <r>
      <t>Eventos de difusión aprobados por el Programa</t>
    </r>
    <r>
      <rPr>
        <i/>
        <sz val="10"/>
        <color indexed="30"/>
        <rFont val="Soberana Sans"/>
        <family val="3"/>
      </rPr>
      <t xml:space="preserve">
</t>
    </r>
  </si>
  <si>
    <r>
      <t xml:space="preserve">Viviendas con servicio sanitario en proyectos terminados por el Programa
</t>
    </r>
    <r>
      <rPr>
        <sz val="10"/>
        <rFont val="Soberana Sans"/>
        <family val="3"/>
      </rPr>
      <t xml:space="preserve"> Causa : Durante el segundo trimestre de 2013 se registra un avance menor a la meta planeada, debido fundamentalmente a que existieron retrasos en la integración completa de expedientes por parte de los Ejecutores, lo que a su vez dificultó la aprobación de proyectos de servicio sanitario en las Delegaciones Federales de la SEDESOL.       Adicionalmente, debido a que la mayoria de las obras que apoya el Programa están sujetas a la normatividad de obra pública, es necesario realizar procesos de licitación, esta razón también explica el retraso en el avance del indicador.        Efecto: Otra de las razones por las cuales el avance del indicador es bajo en relación a su meta es la situación de blindaje electoral en el país.       Otros Motivos:</t>
    </r>
  </si>
  <si>
    <r>
      <t xml:space="preserve">Viviendas con muros reforzados y techos en proyectos terminados por el programa
</t>
    </r>
    <r>
      <rPr>
        <sz val="10"/>
        <rFont val="Soberana Sans"/>
        <family val="3"/>
      </rPr>
      <t xml:space="preserve"> Causa : Durante el segundo trimestre de 2013 se registra un avance menor a la meta planeada, debido fundamentalmente a que existieron retrasos en la integración completa de expedientes por parte de los Ejecutores, lo que a su vez dificultó la aprobación de proyectos de reforzamiento de muro y/o techo en las Delegaciones Federales de la SEDESOL.   Adicionalmente, debido a que la mayoría de las obras que apoya el Programa están sujetas a la normatividad de obra pública, es necesario realizar procesos de licitación, esta razón también explica el retraso en el avance del indicador. Otra de las razones por las cuales el avance del indicador es bajo en relación a su meta es la situación de blindaje electoral en el país. Efecto:  Otros Motivos:</t>
    </r>
  </si>
  <si>
    <r>
      <t xml:space="preserve">Pisos firmes en proyectos terminados por el Programa 
</t>
    </r>
    <r>
      <rPr>
        <sz val="10"/>
        <rFont val="Soberana Sans"/>
        <family val="3"/>
      </rPr>
      <t xml:space="preserve"> Causa : Durante el segundo trimestre de 2013 se registra un avance menor a la meta planeada, debido fundamentalmente a que existieron retrasos en la integración completa de expedientes por parte de los Ejecutores, lo que a su vez dificultó la aprobación de proyectos de pisos firmes en las Delegaciones Federales de la SEDESOL.      Efecto: Adicionalmente, debido a que la mayoria de las obras que apoya el Programa están sujetas a la normatividad de obra pública, es necesario realizar procesos de licitación, esta razón también explica el retraso en el avance del indicador.     Otra de las razones por las cuales el avance del indicador es bajo en relación a su meta es la situación de blindaje electoral en el país.   Otros Motivos:</t>
    </r>
  </si>
  <si>
    <r>
      <t xml:space="preserve">Proyectos de estudios, investigaciones y levantamiento de información socioeconómica terminados por el Programa
</t>
    </r>
    <r>
      <rPr>
        <sz val="10"/>
        <rFont val="Soberana Sans"/>
        <family val="3"/>
      </rPr>
      <t xml:space="preserve"> Causa : El avance moderado del indicador se explica principalmente por el periodo de blindaje electoral 2013 y por retrasos en los procesos de licitación de proyectos de Levantamiento de Cedulas de Información Socioeconómica.    Esta situación ha retrasado los procesos operativos del Programa, en tanto que en éstos participan también autoridades locales y estatales. Otro ejemplo es el retraso de los procesos de licitación, los cuales fueron moderados durante el periodo de veda electoral.   Efecto:  Otros Motivos:</t>
    </r>
  </si>
  <si>
    <r>
      <t xml:space="preserve">Viviendas con estufa ecológica instalada en proyectos terminados por el Programa
</t>
    </r>
    <r>
      <rPr>
        <sz val="10"/>
        <rFont val="Soberana Sans"/>
        <family val="3"/>
      </rPr>
      <t xml:space="preserve"> Causa : Debido a la obligatoriedad de contar con Padrones Únicos de Beneficiarios y el levantamiento de Cédulas con Información Socioeconómica (CUIS) por vivienda (numeral 8.3 de Reglas de Operación del PDZP 2013), existen retrasos en la  integración de expedientes técnicos por parte de las autoridades locales y de las Delegaciones en los respectivos estados.   Efecto:  Otros Motivos:</t>
    </r>
  </si>
  <si>
    <r>
      <t xml:space="preserve">Obras de saneamiento en proyectos terminados por el Programa
</t>
    </r>
    <r>
      <rPr>
        <sz val="10"/>
        <rFont val="Soberana Sans"/>
        <family val="3"/>
      </rPr>
      <t xml:space="preserve"> Causa : Durante el segundo trimestre de 2013 no se registra , debido fundamentalmente a que existieron retrasos en la integración completa de expedientes por parte de los Ejecutores, lo que a su vez dificultó la aprobación de obras de saneamiento en las Delegaciones Federales de la SEDESOL.      Efecto: Adicionalmente, debido a que la mayoria de las obras que apoya el Programa están sujetas a la normatividad de obra pública, es necesario realizar procesos de licitación, esta razón también explica el retraso en el avance del indicador.     Otra de las razones por las cuales el avance del indicador es bajo en relación a su meta es la situación de blindaje electoral en el país. Otros Motivos:</t>
    </r>
  </si>
  <si>
    <r>
      <t xml:space="preserve">Viviendas con energía eléctrica en proyectos terminados por el Programa
</t>
    </r>
    <r>
      <rPr>
        <sz val="10"/>
        <rFont val="Soberana Sans"/>
        <family val="3"/>
      </rPr>
      <t xml:space="preserve"> Causa : Durante el segundo trimestre de 2013  no se registra avance, debido fundamentalmente a que existieron retrasos en la integración completa de expedientes por parte de los Ejecutores, lo que a su vez dificultó la aprobación de proyectos de servicio sanitario en las Delegaciones Federales de la SEDESOL.        Efecto: Adicionalmente, debido a que la mayoria de las obras que apoya el Programa están sujetas a la normatividad de obra pública, es necesario realizar procesos de licitación, esta razón también explica el retraso en el avance del indicador.     Otra de las razones por las cuales el avance del indicador es bajo en relación a su meta es la situación de blindaje electoral en el país. Otros Motivos:</t>
    </r>
  </si>
  <si>
    <r>
      <t xml:space="preserve">Viviendas con agua en proyectos terminados por el Programa
</t>
    </r>
    <r>
      <rPr>
        <sz val="10"/>
        <rFont val="Soberana Sans"/>
        <family val="3"/>
      </rPr>
      <t xml:space="preserve"> Causa : Durante el segundo trimestre de 2013 no se registra avance, debido fundamentalmente a que existieron retrasos en la integración completa de expedientes por parte de los Ejecutores, lo que a su vez dificultó la aprobación de proyectos de agua en las Delegaciones Federales de la SEDESOL.        Efecto: Adicionalmente, debido a que la mayoria de las obras que apoya el Programa están sujetas a la normatividad de obra pública, es necesario realizar procesos de licitación, esta razón también explica el retraso en el avance del indicador.       Otra de las razones por las cuales no se registra avnace es la situación de blindaje electoral en el país Otros Motivos:</t>
    </r>
  </si>
  <si>
    <r>
      <t xml:space="preserve">Rellenos sanitarios en proyectos terminados por el Programa
</t>
    </r>
    <r>
      <rPr>
        <sz val="10"/>
        <rFont val="Soberana Sans"/>
        <family val="3"/>
      </rPr>
      <t xml:space="preserve"> Causa : Algunas delegaciones reportan retrasos en la validación normativa de proyectos así como en los procesos de licitación de obra. Este hecho ha retrasado la ejecución de las obras de rellenos sanitarios. Efecto:  Otros Motivos:</t>
    </r>
  </si>
  <si>
    <r>
      <t xml:space="preserve">Proyectos de construcción, reconstrucción, rehabilitación y/o equipamiento de infraestructura de salud terminados por el Programa
</t>
    </r>
    <r>
      <rPr>
        <sz val="10"/>
        <rFont val="Soberana Sans"/>
        <family val="3"/>
      </rPr>
      <t xml:space="preserve"> Causa : Durante el segundo trimestre de 2013 no se registra  avance, debido fundamentalmente a que existieron retrasos en la integración completa de expedientes por parte de los Ejecutores, lo que a su vez dificultó la aprobación de proyectos de construcción, reconstrucción, rehabilitación y/o equipamiento de infraestructura de salud terminados por el Programa en las Delegaciones Federales de la SEDESOL.      Efecto: Adicionalmente, debido a que la mayoria de las obras que apoya el Programa están sujetas a la normatividad de obra pública, es necesario realizar procesos de licitación, esta razón también explica el retraso en el avance del indicador.     Otra de las razones por las cuales el avance del indicador es bajo en relación a su meta es la situación de blindaje electoral en el país. Otros Motivos:</t>
    </r>
  </si>
  <si>
    <r>
      <t xml:space="preserve">Proyectos de construcción, reconstrucción, rehabilitación y/o equipamiento de infraestructura de educación terminados por el Programa
</t>
    </r>
    <r>
      <rPr>
        <sz val="10"/>
        <rFont val="Soberana Sans"/>
        <family val="3"/>
      </rPr>
      <t xml:space="preserve"> Causa : Para el segundo trimestre de 2013, delegaciones federales de la SEDESOL reportaron retrasos en la validación normativa de proyectos así como en los procesos de licitación de obra. Este hecho retrasó el inicio de proyectos de construcción, reconstrucción, rehabilitación y/o equipamiento de infraestructura de educación .    Otra de las razones por las cuales no se reporta avance en el indicador es la situación de blindaje electoral en el país. Efecto:  Otros Motivos:</t>
    </r>
  </si>
  <si>
    <r>
      <t xml:space="preserve">Centros Públicos de Computo con acceso a Internet rehabilitados en proyectos terminados por el Programa
</t>
    </r>
    <r>
      <rPr>
        <sz val="10"/>
        <rFont val="Soberana Sans"/>
        <family val="3"/>
      </rPr>
      <t xml:space="preserve"> Causa : El Programa para el Desarrollo de Zonas Prioritarias durante el segundo trimestre de 2013, planeó la rehabilitación de Centros Públicos de Cómputo con acceso a internet. Esta situación demanda el levantamiento de diagnósticos sobre la situación en la que se encuentra el equipamiento, la conexión, el mobiliario y las instalaciones de los centros.    Efecto: El Programa realiza esfuerzos para llevar a cabo el levantamiento de diagnósticos, sin embargo ha enfrentado retrasos en la validación normativa de proyectos y en los procesos de licitacion, aunado a la situación de blindaje electoral en algunas entidades federativas.  Por estas razones el avance del indicador es bajo en relación a su meta. Otros Motivos:</t>
    </r>
  </si>
  <si>
    <r>
      <t xml:space="preserve">Proyectos de caminos rurales terminados por el Programa
</t>
    </r>
    <r>
      <rPr>
        <sz val="10"/>
        <rFont val="Soberana Sans"/>
        <family val="3"/>
      </rPr>
      <t xml:space="preserve"> Causa : La integración de expedientes técnicos de los caminos rurales requieren la aprobación de la instancia normativa, lo que origina retrasos en la presentación oportuna de los proyectos. Efecto:  Otros Motivos:</t>
    </r>
  </si>
  <si>
    <r>
      <t xml:space="preserve">Proyectos de sistemas de comunicación terminados por el Programa
</t>
    </r>
    <r>
      <rPr>
        <sz val="10"/>
        <rFont val="Soberana Sans"/>
        <family val="3"/>
      </rPr>
      <t xml:space="preserve"> Causa : El Programa para el Desarrollo de Zonas Prioritarias durante el segundo trimestre de 2013, realiza esfuerzos para llevar acabo los levantamientos de diagnósticos sobre la situación en la que se encuentra el equipamiento, la conexión, el mobiliario y las instalaciones de los Centros Públicos de Cómputo con acceso a Internet. Es importante señalar que, la conectividad forma parte de éste diagnóstico.   Efecto: Sin embargo, el Programa ha enfrentado retrasos en la validación normativa de proyectos y en los procesos de licitacion de obras que apoyará el Programa, razones por la cuales no se registra avance en este indicaddor. Además, debe resaltarse la situación del blindaje electoral en el país. Otros Motivos:</t>
    </r>
  </si>
  <si>
    <r>
      <t xml:space="preserve">Proyectos de apoyo para la organización comunitaria y planeación participativa terminados por el Programa
</t>
    </r>
    <r>
      <rPr>
        <sz val="10"/>
        <rFont val="Soberana Sans"/>
        <family val="3"/>
      </rPr>
      <t xml:space="preserve"> Causa : Al 30 de junio el Programa no ha recibido demanda en este rubro de proyectos Efecto:  Otros Motivos:</t>
    </r>
  </si>
  <si>
    <r>
      <t xml:space="preserve">Proyectos de promoción social y acciones para la coordinación entre ordenes de gobierno terminados por el Programa
</t>
    </r>
    <r>
      <rPr>
        <sz val="10"/>
        <rFont val="Soberana Sans"/>
        <family val="3"/>
      </rPr>
      <t xml:space="preserve"> Causa : Al 30 de junio el Programa no ha recibido demanda en este rubro de proyectos Efecto:  Otros Motivos:</t>
    </r>
  </si>
  <si>
    <r>
      <t xml:space="preserve">Proyectos de servicio social comunitario promovidos por instituciones de educación superior,  media superior y organizaciones de la sociedad civil terminados por el Programa
</t>
    </r>
    <r>
      <rPr>
        <sz val="10"/>
        <rFont val="Soberana Sans"/>
        <family val="3"/>
      </rPr>
      <t xml:space="preserve"> Causa : Al 30 de junio el Programa no ha recibido demanda en este rubro de proyectos Efecto:  Otros Motivos:</t>
    </r>
  </si>
  <si>
    <r>
      <t xml:space="preserve">Proyectos de infraestructura productiva comunitaria terminados por el Programa
</t>
    </r>
    <r>
      <rPr>
        <sz val="10"/>
        <rFont val="Soberana Sans"/>
        <family val="3"/>
      </rPr>
      <t xml:space="preserve"> Causa : La oferta del programa relacionada con la infraestructura productiva comunitaria se encuentra en proceso de redireccionamiento a los municipios que integran la Cruzada Nacional Contra el Hambre Efecto:  Otros Motivos:</t>
    </r>
  </si>
  <si>
    <r>
      <t xml:space="preserve">Proyectos de infraestructura deportiva terminados por el Programa
</t>
    </r>
    <r>
      <rPr>
        <sz val="10"/>
        <rFont val="Soberana Sans"/>
        <family val="3"/>
      </rPr>
      <t xml:space="preserve"> Causa : Al 30 de junio el Programa no ha recibido demanda en materia de proyectos de infraestructura deportiva Efecto:  Otros Motivos:</t>
    </r>
  </si>
  <si>
    <r>
      <t xml:space="preserve">Número de viviendas con servicio sanitario en proyectos aprobados por el Programa
</t>
    </r>
    <r>
      <rPr>
        <sz val="10"/>
        <rFont val="Soberana Sans"/>
        <family val="3"/>
      </rPr>
      <t xml:space="preserve"> Causa : Algunos gobiernos estatales redujeron su participación en las acciones de servicio sanitario contenidas en los acuerdos de coordinación, lo que a su vez redujo sensiblemente el número de proyectos aprobados e impidió el cumplimiento de la meta programada al segundo trimestre de 2013 Efecto:  Otros Motivos:</t>
    </r>
  </si>
  <si>
    <r>
      <t xml:space="preserve">Viviendas con muros reforzados y techos en proyectos aprobados por el programa
</t>
    </r>
    <r>
      <rPr>
        <sz val="10"/>
        <rFont val="Soberana Sans"/>
        <family val="3"/>
      </rPr>
      <t xml:space="preserve"> Causa : Debido a la obligatoriedad de contar con Padrones Únicos de Beneficiarios y el levantamiento de Cédulas con Información Socioeconómica (CUIS) por vivienda (numeral 8.3 de Reglas de Operación del PDZP 2013), existen retrasos en la  integración de expedientes técnicos por parte de las autoridades locales y de las Delegaciones en los respectivos estados. Efecto:  Otros Motivos:</t>
    </r>
  </si>
  <si>
    <r>
      <t xml:space="preserve">Proyectos de estudios, investigaciones y levantamiento de información socioeconómica aprobados por el Programa
</t>
    </r>
    <r>
      <rPr>
        <sz val="10"/>
        <rFont val="Soberana Sans"/>
        <family val="3"/>
      </rPr>
      <t xml:space="preserve"> Causa : El indicador se refiere al levantamiento de información en vivienda, como la recopilación de información a través de Cédulas de Información Socioeconómica.  Considerando lo anterior y debido a las acciones de Blindaje Electoral derivadas del Adendum del Pacto por México, se preve recalendarizar el recurso de aquellos estados que se encuentran en elecciones para el mes de julio. Efecto:  Otros Motivos:</t>
    </r>
  </si>
  <si>
    <r>
      <t xml:space="preserve">Pisos firmes en proyectos aprobados por el Programa
</t>
    </r>
    <r>
      <rPr>
        <sz val="10"/>
        <rFont val="Soberana Sans"/>
        <family val="3"/>
      </rPr>
      <t xml:space="preserve"> Causa : Debido a la obligatoriedad de contar con Padrones Únicos de Beneficiarios y el levantamiento de Cédulas con Información Socioeconómica (CUIS) por vivienda (numeral 8.3 de Reglas de Operación del PDZP 2013), existen retrasos en la  integración de expedientes técnicos por parte de las autoridades locales y de las Delegaciones en los respectivos estados.  Efecto:  Otros Motivos:</t>
    </r>
  </si>
  <si>
    <r>
      <t xml:space="preserve">Viviendas con servicio de energía eléctrica en proyectos aprobados por el Programa
</t>
    </r>
    <r>
      <rPr>
        <sz val="10"/>
        <rFont val="Soberana Sans"/>
        <family val="3"/>
      </rPr>
      <t xml:space="preserve"> Causa : Las Delegaciones reportan retrasos en la validación normativa de proyectos, así como retrasos en la firma de los convenios con los gobiernos estatales y municipales necesarios para obras de electrificación. Estos convenios se firmaron cerca de la conclusión del segundo trimestre de 2013 Efecto:  Otros Motivos:</t>
    </r>
  </si>
  <si>
    <r>
      <t xml:space="preserve">Número de viviendas con servicio de agua en proyectos aprobados por el Programa
</t>
    </r>
    <r>
      <rPr>
        <sz val="10"/>
        <rFont val="Soberana Sans"/>
        <family val="3"/>
      </rPr>
      <t xml:space="preserve"> Causa : Las Delegaciones reportan retrasos en la validación normativa de proyectos, así como retrasos en la firma de los convenios con los gobiernos estatales y municipales necesarios para obras de agua. Estos convenios se firmaron cerca de la conclusión del segundo trimestre de 2013.  La meta del indicador al segundo trimestre de 2013 es 24,167 Efecto:  Otros Motivos:</t>
    </r>
  </si>
  <si>
    <r>
      <t xml:space="preserve">Viviendas en proyectos de instalación de estufas ecológicas aprobados por el Programa
</t>
    </r>
    <r>
      <rPr>
        <sz val="10"/>
        <rFont val="Soberana Sans"/>
        <family val="3"/>
      </rPr>
      <t xml:space="preserve"> Causa : Los gobiernos de México y Durango redujeron su participación en las acciones de instalación de estufas ecológicas  contenidas en los acuerdos de coordinación, lo que a su vez redujo sensiblemente el número de proyectos aprobados e impidio el cumplimiento de la meta programada al segundo trimestre de 2013 Efecto:  Otros Motivos:</t>
    </r>
  </si>
  <si>
    <r>
      <t xml:space="preserve">Obras de saneamiento aprobadas
</t>
    </r>
    <r>
      <rPr>
        <sz val="10"/>
        <rFont val="Soberana Sans"/>
        <family val="3"/>
      </rPr>
      <t xml:space="preserve"> Causa : Las Delegaciones reportan retrasos en la validación normativa de proyectos, así como retrasos en la firma de los convenios con los gobiernos estatales y municipales necesarios para obras de saneamiento. Estos convenios se firmaron cerca de la conclusión del segundo trimestre de 2013.  La meta del indicador al segundo trimestre de 2013 es 94 Efecto:  Otros Motivos:</t>
    </r>
  </si>
  <si>
    <r>
      <t xml:space="preserve">Rellenos sanitarios en proyectos aprobados por el Programa
</t>
    </r>
    <r>
      <rPr>
        <sz val="10"/>
        <rFont val="Soberana Sans"/>
        <family val="3"/>
      </rPr>
      <t xml:space="preserve"> Causa : Las Delegaciones reportan retrasos en la validación normativa de proyectos, así como retrasos en la firma de los convenios con los gobiernos estatales y municipales necesarios para el manejo de residuos. Estos convenios se firmaron cerca de la conclusión del segundo trimestre de 2013 Efecto:  Otros Motivos:</t>
    </r>
  </si>
  <si>
    <r>
      <t xml:space="preserve">Centros Públicos de Cómputo con acceso a Internet en proyectos aprobados por el Programa
</t>
    </r>
    <r>
      <rPr>
        <sz val="10"/>
        <rFont val="Soberana Sans"/>
        <family val="3"/>
      </rPr>
      <t>Sin Información,Sin Justificación</t>
    </r>
  </si>
  <si>
    <r>
      <t xml:space="preserve">Proyectos de construcción, reconstrucción, rehabilitación y/o equipamiento de infraestructura de salud aprobados por el Programa
</t>
    </r>
    <r>
      <rPr>
        <sz val="10"/>
        <rFont val="Soberana Sans"/>
        <family val="3"/>
      </rPr>
      <t xml:space="preserve"> Causa : Al 30 de junio el Programa  ha recibido poca demanda en este rubro de proyectos Efecto:  Otros Motivos:</t>
    </r>
  </si>
  <si>
    <r>
      <t xml:space="preserve">Proyectos de construcción, reconstrucción, rehabilitación y/o equipamiento de infraestructura de educación aprobados por el Programa
</t>
    </r>
    <r>
      <rPr>
        <sz val="10"/>
        <rFont val="Soberana Sans"/>
        <family val="3"/>
      </rPr>
      <t xml:space="preserve"> Causa : Al 30 de junio el Programa  ha recibido poca demanda en este rubro de proyectos Efecto:  Otros Motivos:</t>
    </r>
  </si>
  <si>
    <r>
      <t xml:space="preserve">Proyectos de sistemas de comunicación aprobados por el Programa
</t>
    </r>
    <r>
      <rPr>
        <sz val="10"/>
        <rFont val="Soberana Sans"/>
        <family val="3"/>
      </rPr>
      <t xml:space="preserve"> Causa : Para el ejercicio 2013, el programa prevé la rehabilitación de los Centros Públicos de Cómputo con acceso a Internet, situación que demanda el levantamiento de un diagnóstico sobre la situación en la que se encuentra el equipamiento, la conexión, el mobiliario e las instalaciones.  La conectividad forma parte del diagnóstico que se lleva a cabo  en los centros públicos  Efecto:  Otros Motivos:</t>
    </r>
  </si>
  <si>
    <r>
      <t xml:space="preserve">Proyectos de Promoción social y acciones para la coordinación entre ordenes de gobierno aprobados por el Programa
</t>
    </r>
    <r>
      <rPr>
        <sz val="10"/>
        <rFont val="Soberana Sans"/>
        <family val="3"/>
      </rPr>
      <t xml:space="preserve"> Causa : Al 30 de junio el Programa no ha recibido demanda en este rubro de proyectos Efecto:  Otros Motivos:</t>
    </r>
  </si>
  <si>
    <r>
      <t xml:space="preserve">Proyectos de caminos rurales aprobados por el Programa
</t>
    </r>
    <r>
      <rPr>
        <sz val="10"/>
        <rFont val="Soberana Sans"/>
        <family val="3"/>
      </rPr>
      <t xml:space="preserve"> Causa : La integración de expedientes técnicos de los caminos rurales requieren la aprobación de la instancia normativa, lo que origina retrasos en la presentación oportuna de los proyectos. Efecto:  Otros Motivos:</t>
    </r>
  </si>
  <si>
    <r>
      <t xml:space="preserve">Proyectos de servicio social comunitario promovidos por instituciones de educación superior, media superior y organizaciones de la sociedad civil aprobados por el Programa
</t>
    </r>
    <r>
      <rPr>
        <sz val="10"/>
        <rFont val="Soberana Sans"/>
        <family val="3"/>
      </rPr>
      <t xml:space="preserve"> Causa : Al 30 de junio el Programa no ha recibido demanda en este rubro de proyectos Efecto:  Otros Motivos:</t>
    </r>
  </si>
  <si>
    <r>
      <t xml:space="preserve">Proyectos de infraestructura productiva aprobados por el Programa
</t>
    </r>
    <r>
      <rPr>
        <sz val="10"/>
        <rFont val="Soberana Sans"/>
        <family val="3"/>
      </rPr>
      <t xml:space="preserve"> Causa : La oferta del programa relacionada con la infraestructura productiva comunitaria se encuentra en proceso de redireccionamiento a los municipios que integran la Cruzada Nacional Contra el Hambre Efecto:  Otros Motivos:</t>
    </r>
  </si>
  <si>
    <r>
      <t xml:space="preserve">Proyectos de infraestructura deportiva aprobados por el Programa
</t>
    </r>
    <r>
      <rPr>
        <sz val="10"/>
        <rFont val="Soberana Sans"/>
        <family val="3"/>
      </rPr>
      <t xml:space="preserve"> Causa : Al 30 de junio el Programa no ha recibido demanda en este rubro de proyectos Efecto:  Otros Motivos:</t>
    </r>
  </si>
  <si>
    <r>
      <t xml:space="preserve">Comités comunitarios de contraloria social integrados por el Programa
</t>
    </r>
    <r>
      <rPr>
        <sz val="10"/>
        <rFont val="Soberana Sans"/>
        <family val="3"/>
      </rPr>
      <t xml:space="preserve"> Causa : La integración de Comités Comunitarios de Contraloría Social sigue un procedimiento establecido por la SFP. Durante el primer cuatrimestre de 2013 la SFP se encuentra en la etapa de validación del esquema general del Programa Anual de Trabajo de la Contraloría Social. Esta etapa antecede la integración de los Comités por lo que se han enfrentado retrasos en la conformación de éstos  Adicionalmente debe considerarse que el Anexo 1 de los Lineamientos de organización y funcionamiento de los Comités Comunitarios de la Cruzada (Acta Constitutiva del Comité Comunitario) se publicó a final del mes de junio, lo que ha contribuido a la baja conformación de comités.   Efecto:  Otros Motivos:</t>
    </r>
  </si>
  <si>
    <r>
      <t xml:space="preserve">Eventos de capacitación acerca de las acciones del Programa
</t>
    </r>
    <r>
      <rPr>
        <sz val="10"/>
        <rFont val="Soberana Sans"/>
        <family val="3"/>
      </rPr>
      <t xml:space="preserve"> Causa : Las Reglas de Operación del Programa (con sus modificaciones correspondientes) fueron publicadas al cierre del Primer bimestre del año. Esto retraso la organización de eventos de difusión y capacitación acerca de las acciones del Programa   Efecto:  Otros Motivos:</t>
    </r>
  </si>
  <si>
    <r>
      <t xml:space="preserve">Eventos de difusión aprobados por el Programa
</t>
    </r>
    <r>
      <rPr>
        <sz val="10"/>
        <rFont val="Soberana Sans"/>
        <family val="3"/>
      </rPr>
      <t xml:space="preserve"> Causa : Las Reglas de Operación del Programa (con sus modificaciones correspondientes) fueron publicadas al cierre del Primer bimestre del año. Esto retraso la organización de eventos de difusión y capacitación acerca de las acciones del Programa  Efecto:  Otros Motivos:</t>
    </r>
  </si>
  <si>
    <r>
      <t>Vulnerabilidad por seguridad social</t>
    </r>
    <r>
      <rPr>
        <i/>
        <sz val="10"/>
        <color indexed="30"/>
        <rFont val="Soberana Sans"/>
        <family val="3"/>
      </rPr>
      <t xml:space="preserve">
</t>
    </r>
  </si>
  <si>
    <r>
      <t>Padrón Activo de Beneficiarios</t>
    </r>
    <r>
      <rPr>
        <i/>
        <sz val="10"/>
        <color indexed="30"/>
        <rFont val="Soberana Sans"/>
        <family val="3"/>
      </rPr>
      <t xml:space="preserve">
Indicador Seleccionado</t>
    </r>
  </si>
  <si>
    <r>
      <t>Vulnerabilidad por ingresos</t>
    </r>
    <r>
      <rPr>
        <i/>
        <sz val="10"/>
        <color indexed="30"/>
        <rFont val="Soberana Sans"/>
        <family val="3"/>
      </rPr>
      <t xml:space="preserve">
</t>
    </r>
  </si>
  <si>
    <r>
      <t>Porcentaje de beneficiarios que reciben apoyo económico</t>
    </r>
    <r>
      <rPr>
        <i/>
        <sz val="10"/>
        <color indexed="30"/>
        <rFont val="Soberana Sans"/>
        <family val="3"/>
      </rPr>
      <t xml:space="preserve">
</t>
    </r>
  </si>
  <si>
    <r>
      <t>Inclusión al sistema financiero nacional</t>
    </r>
    <r>
      <rPr>
        <i/>
        <sz val="10"/>
        <color indexed="30"/>
        <rFont val="Soberana Sans"/>
        <family val="3"/>
      </rPr>
      <t xml:space="preserve">
</t>
    </r>
  </si>
  <si>
    <r>
      <t>Acceso a servicios de salud</t>
    </r>
    <r>
      <rPr>
        <i/>
        <sz val="10"/>
        <color indexed="30"/>
        <rFont val="Soberana Sans"/>
        <family val="3"/>
      </rPr>
      <t xml:space="preserve">
</t>
    </r>
  </si>
  <si>
    <r>
      <t>Acceso a la protección social</t>
    </r>
    <r>
      <rPr>
        <i/>
        <sz val="10"/>
        <color indexed="30"/>
        <rFont val="Soberana Sans"/>
        <family val="3"/>
      </rPr>
      <t xml:space="preserve">
</t>
    </r>
  </si>
  <si>
    <r>
      <t>Casas de día</t>
    </r>
    <r>
      <rPr>
        <i/>
        <sz val="10"/>
        <color indexed="30"/>
        <rFont val="Soberana Sans"/>
        <family val="3"/>
      </rPr>
      <t xml:space="preserve">
</t>
    </r>
  </si>
  <si>
    <r>
      <t>Gestores voluntarios</t>
    </r>
    <r>
      <rPr>
        <i/>
        <sz val="10"/>
        <color indexed="30"/>
        <rFont val="Soberana Sans"/>
        <family val="3"/>
      </rPr>
      <t xml:space="preserve">
</t>
    </r>
  </si>
  <si>
    <r>
      <t>Acciones para la Protección Social</t>
    </r>
    <r>
      <rPr>
        <i/>
        <sz val="10"/>
        <color indexed="30"/>
        <rFont val="Soberana Sans"/>
        <family val="3"/>
      </rPr>
      <t xml:space="preserve">
</t>
    </r>
  </si>
  <si>
    <r>
      <t>Adultos Mayores Incorporados</t>
    </r>
    <r>
      <rPr>
        <i/>
        <sz val="10"/>
        <color indexed="30"/>
        <rFont val="Soberana Sans"/>
        <family val="3"/>
      </rPr>
      <t xml:space="preserve">
</t>
    </r>
  </si>
  <si>
    <r>
      <t xml:space="preserve">Padrón Activo de Beneficiarios
</t>
    </r>
    <r>
      <rPr>
        <sz val="10"/>
        <rFont val="Soberana Sans"/>
        <family val="3"/>
      </rPr>
      <t xml:space="preserve"> Causa : Indicador en rango conforme lo planeado  Efecto:  Otros Motivos:</t>
    </r>
  </si>
  <si>
    <r>
      <t xml:space="preserve">Porcentaje de beneficiarios que reciben apoyo económico
</t>
    </r>
    <r>
      <rPr>
        <sz val="10"/>
        <rFont val="Soberana Sans"/>
        <family val="3"/>
      </rPr>
      <t xml:space="preserve"> Causa : En los últimos dos bimestres se emitieron apoyos económicos directos sólo al 90 por ciento del Padrón Activo de Beneficiarios,  debido a que únicamente el 50 por ciento de los beneficiarios en el esquema de entrega de apoyos mediante transferencias electrónicas acudió a comprobar su supervivencia. Sólo el 85 por ciento del PAB cobró su apoyo económico. Efecto: Suspensión del apoyo a los beneficiarios del Padrón Activo que no acudieron a comprobar su supervivencia en su primera oportunidad y baja del Padrón Activo de Beneficios a quienes no acudieron en dos ocasiones consecutivas, como lo señalan las Reglas de Operación. Otros Motivos:</t>
    </r>
  </si>
  <si>
    <r>
      <t xml:space="preserve">Inclusión al sistema financiero nacional
</t>
    </r>
    <r>
      <rPr>
        <sz val="10"/>
        <rFont val="Soberana Sans"/>
        <family val="3"/>
      </rPr>
      <t xml:space="preserve"> Causa : En la planeación original se había previsto la mayor incorporación al sistema financiero nacional hacia el final del año, pero se presentó desde el primer bimestre como consecuencia del avance registrado al cierre de 2012. Efecto: Variaciones en los datos observados respecto de los valores calendarizados. Otros Motivos:</t>
    </r>
  </si>
  <si>
    <r>
      <t xml:space="preserve">Casas de día
</t>
    </r>
    <r>
      <rPr>
        <sz val="10"/>
        <rFont val="Soberana Sans"/>
        <family val="3"/>
      </rPr>
      <t xml:space="preserve"> Causa : Indicador en rango conforme lo planeado.  Efecto:  Otros Motivos:</t>
    </r>
  </si>
  <si>
    <r>
      <t xml:space="preserve">Gestores voluntarios
</t>
    </r>
    <r>
      <rPr>
        <sz val="10"/>
        <rFont val="Soberana Sans"/>
        <family val="3"/>
      </rPr>
      <t xml:space="preserve"> Causa : La ampliación de cobertura en la edad de las personas adultas mayores de 70 a 65 años para ser acreedor a los beneficios del programa, las acciones del personal en las Delegaciones se han concentrado principalmente en el registro e incorporación de la población objetivo. Efecto: Los Promotores en las Delegaciones realizan las acciones necesarias para que se lleven a cabo las Asambleas Comunitarias en las que la población elige a los Gestores voluntarios, sin embargo, se han enfocado a la difusión y promoción del nuevo esquema y requisitos  de incorporación  para la población de 65 años y más  que no percibe ingresos por pensión o jubilación de tipo contributivo.  Otros Motivos:</t>
    </r>
  </si>
  <si>
    <r>
      <t xml:space="preserve">Adultos Mayores Incorporados
</t>
    </r>
    <r>
      <rPr>
        <sz val="10"/>
        <rFont val="Soberana Sans"/>
        <family val="3"/>
      </rPr>
      <t xml:space="preserve"> Causa : La publicación de las Reglas de Operación del Programa se realizó a finales del segundo mes del año por lo que el proceso de levantamiento e identificación de los adultos mayores de 65 años en adelante susceptibles de ser beneficiarios del Programa  inicio en el mes de marzo. Efecto: Rezago bimestral en la incorporación al Padrón Activo de Beneficiarios y emisión del primer apoyo. Otros Motivos:</t>
    </r>
  </si>
  <si>
    <r>
      <t>Porcentaje de beneficiarios que tenían trabajo al momento de ingreso al programa y mientras permanecen en él logran mantenerse en un trabajo remunerado.</t>
    </r>
    <r>
      <rPr>
        <i/>
        <sz val="10"/>
        <color indexed="30"/>
        <rFont val="Soberana Sans"/>
        <family val="3"/>
      </rPr>
      <t xml:space="preserve">
</t>
    </r>
  </si>
  <si>
    <r>
      <t>Porcentaje de beneficiarios que permaneciendo más de dos meses en el Programa accedieron a un trabajo remunerado.</t>
    </r>
    <r>
      <rPr>
        <i/>
        <sz val="10"/>
        <color indexed="30"/>
        <rFont val="Soberana Sans"/>
        <family val="3"/>
      </rPr>
      <t xml:space="preserve">
</t>
    </r>
  </si>
  <si>
    <r>
      <t>Porcentaje de beneficiarios que utilizan el tiempo disponible generado por el uso de los servicios de cuidado infantil para trabajar, buscar empleo, capacitarse o estudiar.</t>
    </r>
    <r>
      <rPr>
        <i/>
        <sz val="10"/>
        <color indexed="30"/>
        <rFont val="Soberana Sans"/>
        <family val="3"/>
      </rPr>
      <t xml:space="preserve">
</t>
    </r>
  </si>
  <si>
    <r>
      <t>Promedio de horas semanales de que disponen los beneficiarios para acceder, permanecer en el mercado laboral o en su caso estudiar.</t>
    </r>
    <r>
      <rPr>
        <i/>
        <sz val="10"/>
        <color indexed="30"/>
        <rFont val="Soberana Sans"/>
        <family val="3"/>
      </rPr>
      <t xml:space="preserve">
</t>
    </r>
  </si>
  <si>
    <r>
      <t>Índice de Desarrollo Infantil de hijos o niños al cuidado de beneficiarios que reciben servicio de la Red de Estancias Infantiles.</t>
    </r>
    <r>
      <rPr>
        <i/>
        <sz val="10"/>
        <color indexed="30"/>
        <rFont val="Soberana Sans"/>
        <family val="3"/>
      </rPr>
      <t xml:space="preserve">
</t>
    </r>
  </si>
  <si>
    <r>
      <t>Hijos o niños al cuidado de beneficiarios en la modalidad de Apoyo a Madres Trabajadoras y Padres Solos que reciben servicio de la Red de Estancias Infantiles.</t>
    </r>
    <r>
      <rPr>
        <i/>
        <sz val="10"/>
        <color indexed="30"/>
        <rFont val="Soberana Sans"/>
        <family val="3"/>
      </rPr>
      <t xml:space="preserve">
Indicador Seleccionado</t>
    </r>
  </si>
  <si>
    <r>
      <t>Beneficiarios del Programa en la Modalidad de Apoyo a Madres Trabajadoras y Padres solos.</t>
    </r>
    <r>
      <rPr>
        <i/>
        <sz val="10"/>
        <color indexed="30"/>
        <rFont val="Soberana Sans"/>
        <family val="3"/>
      </rPr>
      <t xml:space="preserve">
Indicador Seleccionado</t>
    </r>
  </si>
  <si>
    <r>
      <t>Hijos o niños al cuidado de beneficiarios en la Modalidad de Apoyo a Madres Trabajadoras y Padres Solos atendidos en la Red de Estancias Infantiles desde el inicio de la operación del Programa.</t>
    </r>
    <r>
      <rPr>
        <i/>
        <sz val="10"/>
        <color indexed="30"/>
        <rFont val="Soberana Sans"/>
        <family val="3"/>
      </rPr>
      <t xml:space="preserve">
</t>
    </r>
  </si>
  <si>
    <r>
      <t>Beneficiarios en la Modalidad de Apoyo a Madres Trabajadoras y Padres Solos atendidos desde el inicio de operación del Programa</t>
    </r>
    <r>
      <rPr>
        <i/>
        <sz val="10"/>
        <color indexed="30"/>
        <rFont val="Soberana Sans"/>
        <family val="3"/>
      </rPr>
      <t xml:space="preserve">
</t>
    </r>
  </si>
  <si>
    <r>
      <t>Número de Estancias Infantiles operando en la Red de Estancias Infantiles.</t>
    </r>
    <r>
      <rPr>
        <i/>
        <sz val="10"/>
        <color indexed="30"/>
        <rFont val="Soberana Sans"/>
        <family val="3"/>
      </rPr>
      <t xml:space="preserve">
Indicador Seleccionado</t>
    </r>
  </si>
  <si>
    <r>
      <t>Satisfacción con la calidad en los servicios de cuidado infantil.</t>
    </r>
    <r>
      <rPr>
        <i/>
        <sz val="10"/>
        <color indexed="30"/>
        <rFont val="Soberana Sans"/>
        <family val="3"/>
      </rPr>
      <t xml:space="preserve">
</t>
    </r>
  </si>
  <si>
    <r>
      <t>Porcentaje del presupuesto ejercido para la gestión de apoyos a madres trabajadoras y padres solos, respecto al presupuesto programado.</t>
    </r>
    <r>
      <rPr>
        <i/>
        <sz val="10"/>
        <color indexed="30"/>
        <rFont val="Soberana Sans"/>
        <family val="3"/>
      </rPr>
      <t xml:space="preserve">
</t>
    </r>
  </si>
  <si>
    <r>
      <t>Índice de pago oportuno en la Modalidad de Apoyo a Madres Trabajadoras y Padres Solos.</t>
    </r>
    <r>
      <rPr>
        <i/>
        <sz val="10"/>
        <color indexed="30"/>
        <rFont val="Soberana Sans"/>
        <family val="3"/>
      </rPr>
      <t xml:space="preserve">
</t>
    </r>
  </si>
  <si>
    <r>
      <t>Porcentaje del presupuesto ejercido para la gestión de apoyos a personas oferentes de los servicios de estancias infantiles respecto al presupuesto programado.</t>
    </r>
    <r>
      <rPr>
        <i/>
        <sz val="10"/>
        <color indexed="30"/>
        <rFont val="Soberana Sans"/>
        <family val="3"/>
      </rPr>
      <t xml:space="preserve">
</t>
    </r>
  </si>
  <si>
    <r>
      <t>Porcentaje de Responsables de Estancias Infantiles que acuden a las capacitaciones complementarias convocadas por el DIF Nacional</t>
    </r>
    <r>
      <rPr>
        <i/>
        <sz val="10"/>
        <color indexed="30"/>
        <rFont val="Soberana Sans"/>
        <family val="3"/>
      </rPr>
      <t xml:space="preserve">
</t>
    </r>
  </si>
  <si>
    <r>
      <t>Porcentaje de cumplimiento de las reuniones programadas entre el DIF Nacional y la Sedesol para las actividades de capacitación y supervisión  a las Responsables de Estancias Infantiles afiliadas a la Red</t>
    </r>
    <r>
      <rPr>
        <i/>
        <sz val="10"/>
        <color indexed="30"/>
        <rFont val="Soberana Sans"/>
        <family val="3"/>
      </rPr>
      <t xml:space="preserve">
</t>
    </r>
  </si>
  <si>
    <r>
      <t>Porcentaje de responsables de estancias infantiles que reciben al menos dos visitas de supervisión en materia de operación, infraestructura y equipamiento en el semestre</t>
    </r>
    <r>
      <rPr>
        <i/>
        <sz val="10"/>
        <color indexed="30"/>
        <rFont val="Soberana Sans"/>
        <family val="3"/>
      </rPr>
      <t xml:space="preserve">
</t>
    </r>
  </si>
  <si>
    <r>
      <t>Porcentaje de responsables de estancias infantiles que reciben al menos dos visitas de supervisión en materia de cuidado y atención infantil en el semestre</t>
    </r>
    <r>
      <rPr>
        <i/>
        <sz val="10"/>
        <color indexed="30"/>
        <rFont val="Soberana Sans"/>
        <family val="3"/>
      </rPr>
      <t xml:space="preserve">
</t>
    </r>
  </si>
  <si>
    <r>
      <t xml:space="preserve">Porcentaje de beneficiarios que tenían trabajo al momento de ingreso al programa y mientras permanecen en él logran mantenerse en un trabajo remunerado.
</t>
    </r>
    <r>
      <rPr>
        <sz val="10"/>
        <rFont val="Soberana Sans"/>
        <family val="3"/>
      </rPr>
      <t xml:space="preserve"> Causa : Este indicador se calcula a partir de un levantamiento de una Encuesta Nacional a Beneficiarios.   El ejercicio se realizó en las 32 entidades federativas con una muestra representativa con un intervalo de confianza del 95%.  Respecto al avance del indicador, las condiciones que afectan al mercado laboral (macroeconómicas, discriminación, condiciones regionales de empleo) han mejorado o bien se han mantenido, por lo que una mayor proporción de los beneficiarios del Programa que SI tenían trabajo, señalan que actualmente trabajan, trabajan en lo mismo que antes de entrar al programa y trabajan y estudian.    Durante el proceso de mejora de la MIR en diciembre de 2012, el Portal mantuvo un error que no permitió registrar correctamente las metas correspondientes al primer semestre de este indicador, cuyas metas eran 744 para nuemrador y 875 como denominador. Efecto:  Otros Motivos:</t>
    </r>
  </si>
  <si>
    <r>
      <t xml:space="preserve">Porcentaje de beneficiarios que permaneciendo más de dos meses en el Programa accedieron a un trabajo remunerado.
</t>
    </r>
    <r>
      <rPr>
        <sz val="10"/>
        <rFont val="Soberana Sans"/>
        <family val="3"/>
      </rPr>
      <t xml:space="preserve"> Causa : Este indicador se calcula a partir de un levantamiento de una Encuesta Nacional a Beneficiarios.   El ejercicio se realizó en las 32 entidades federativas con una muestra representativa con un intervalo de confianza del 95%.    Durante el proceso de mejora de la MIR en diciembre de 2012, el Portal mantuvo un error que no permitió registrar correctamente las metas correspondientes al primer semestre de este indicador, cuyas metas eran 319 para el numerador y 375 como denominador. Efecto:  Otros Motivos:</t>
    </r>
  </si>
  <si>
    <r>
      <t xml:space="preserve">Porcentaje de beneficiarios que utilizan el tiempo disponible generado por el uso de los servicios de cuidado infantil para trabajar, buscar empleo, capacitarse o estudiar.
</t>
    </r>
    <r>
      <rPr>
        <sz val="10"/>
        <rFont val="Soberana Sans"/>
        <family val="3"/>
      </rPr>
      <t xml:space="preserve"> Causa : Este indicador se calcula a partir de un levantamiento de una Encuesta Nacional a Beneficiarios.         El ejercicio se realizó en la 32 entidades federativas con una muestra representativa con un intervalo de confianza del 95%.      Durante el proceso de mejora de la MIR en diciembre de 2012, el Portal mantuvo un error que no permitió registrar correctamente las metas correspondientes al primer semestre de este indicador, cuyas metas eran 1,188 para nuemrador y 1,250 como denominador. Efecto:  Otros Motivos:</t>
    </r>
  </si>
  <si>
    <r>
      <t xml:space="preserve">Índice de pago oportuno en la Modalidad de Apoyo a Madres Trabajadoras y Padres Solos.
</t>
    </r>
    <r>
      <rPr>
        <sz val="10"/>
        <rFont val="Soberana Sans"/>
        <family val="3"/>
      </rPr>
      <t xml:space="preserve"> Causa : Derivado del proceso de bancarización para el pago de subsidios a las Responsables de las Estancias Infantiles afiliadas a la Red, consistente en hacer el pago mediante transferencias bancarias, el proceso de pago ha venido requiriendo un menor número de días para llevarlo a cabo. Efecto:  Otros Motivos:</t>
    </r>
  </si>
  <si>
    <r>
      <t xml:space="preserve">Porcentaje de Responsables de Estancias Infantiles que acuden a las capacitaciones complementarias convocadas por el DIF Nacional
</t>
    </r>
    <r>
      <rPr>
        <sz val="10"/>
        <rFont val="Soberana Sans"/>
        <family val="3"/>
      </rPr>
      <t xml:space="preserve"> Causa : Con relación al número de Responsables convocadas y presentes en las capacitaciones complementarias convocadas por el DIF Nacional, el cambio en el denominador de la meta que conllevaría a un cumplimiento parcial de la misma, tuvo origen en el hecho de que en 14 entidades federativas se presentaron procesos electorales, lo cual impidió cumplir con la meta pactada de al menos     1,000 Responsables convocadas, al verse interrumpidos los procesos de capacitación.    Cabe destacar que las acciones de capacitación complementaria han seguido su curso después de concluir la veda electoral. Efecto:  Otros Motivos:</t>
    </r>
  </si>
  <si>
    <r>
      <t xml:space="preserve">Porcentaje de cumplimiento de las reuniones programadas entre el DIF Nacional y la Sedesol para las actividades de capacitación y supervisión  a las Responsables de Estancias Infantiles afiliadas a la Red
</t>
    </r>
    <r>
      <rPr>
        <sz val="10"/>
        <rFont val="Soberana Sans"/>
        <family val="3"/>
      </rPr>
      <t xml:space="preserve"> Causa : El número de reuniones por encima de la meta, se debe al seguimiento de los procesos de certificación de las Responsables que aun se encuentran pendientes de realizar en el Estándar de Competencia EC0024 ¿Cuidado de los Niños y las Niñas en Centros de Atención Infantil¿; así como aquellos casos en los que las Responsables de Estancias Infantiles afiliadas en ejercicios fiscales anteriores al Programa de Estancias Infantiles para Apoyar a Madres Trabajadoras hayan sido evaluadas en la Norma Técnica de Competencia Laboral ¿Cuidado de los Niños y las Niñas en Centros de Atención Infantil¿ (NTCL) y no cuenten con su Certificado de Competencia Laboral. Por ello, la Sedesol y el SNDIF realizaron un mayor número de reuniones a las programadas como meta. Efecto:  Otros Motivos:</t>
    </r>
  </si>
  <si>
    <r>
      <t xml:space="preserve">Porcentaje de responsables de estancias infantiles que reciben al menos dos visitas de supervisión en materia de operación, infraestructura y equipamiento en el semestre
</t>
    </r>
    <r>
      <rPr>
        <sz val="10"/>
        <rFont val="Soberana Sans"/>
        <family val="3"/>
      </rPr>
      <t xml:space="preserve"> Causa : La variación de las supervisiones realizadas en relación a la meta proyectada para este primer semestre se deriva de lo siguiente:  1. La publicación de las Reglas de Operación del Programa para el presente ejercicio fiscal se realizó el día 28 de febrero de 2013.  2. Derivado de la fecha de publicación de las Reglas de Operación los Instrumentos de Supervisión fueron enviados el día 17 de abril de 2013 (cabe señalar que los instrumentos fueron revisados por distintas áreas, incluyendo la Unidad del Abogado General, siendo la normatividad de éstos de fundamental importancia para llevar a cabo las actividades de supervisión).  3. El periodo de Capacitación a las Coordinaciones del Programa en temas referentes al nuevo procedimiento de supervisión inició el 18 de abril y concluyó el 15 de mayo de 2013.   4. La plantilla de supervisores en las diferentes Coordinaciones del Programa en las entidades fue sustituida hasta en un 90% con personal de nuevo ingreso, el cual requirió un proceso intensivo de capacitación teórica y practica. En ese sentido, dicho personal realizo 6,145 visitas de supervisión y 2,557 visitas de seguimiento dando un total de 8,702 supervisiones realizadas, de lo cual fue posible llevar a cabo por lo menos dos visitas de supervisión a 2,077 Estancias Infantiles. Efecto:  Otros Motivos:</t>
    </r>
  </si>
  <si>
    <r>
      <t>Porcentaje de Mujeres de 15 años y más que experimentaron violencia física o sexual a lo largo de la relación con su última pareja que acudieron por ayuda a una IMEF</t>
    </r>
    <r>
      <rPr>
        <i/>
        <sz val="10"/>
        <color indexed="30"/>
        <rFont val="Soberana Sans"/>
        <family val="3"/>
      </rPr>
      <t xml:space="preserve">
</t>
    </r>
  </si>
  <si>
    <r>
      <t>Percepción favorable, por parte de las mujeres, sobre la igualdad entre los roles masculinos y femeninos en los hogares.</t>
    </r>
    <r>
      <rPr>
        <i/>
        <sz val="10"/>
        <color indexed="30"/>
        <rFont val="Soberana Sans"/>
        <family val="3"/>
      </rPr>
      <t xml:space="preserve">
</t>
    </r>
  </si>
  <si>
    <r>
      <t>Índice de Fortalecimiento Institucional de las IMEF para prevenir y atender la violencia contra las mujeres.</t>
    </r>
    <r>
      <rPr>
        <i/>
        <sz val="10"/>
        <color indexed="30"/>
        <rFont val="Soberana Sans"/>
        <family val="3"/>
      </rPr>
      <t xml:space="preserve">
</t>
    </r>
  </si>
  <si>
    <r>
      <t>Número de proyectos  de las Instancias de Mujeres en las Entidades Federativas (IMEF) apoyados en el período establecido</t>
    </r>
    <r>
      <rPr>
        <i/>
        <sz val="10"/>
        <color indexed="30"/>
        <rFont val="Soberana Sans"/>
        <family val="3"/>
      </rPr>
      <t xml:space="preserve">
Indicador Seleccionado</t>
    </r>
  </si>
  <si>
    <r>
      <t>Porcentaje de recursos destinados a acciones tendientes a la institucionalización de la prevención y la atención de la violencia contra las mujeres.</t>
    </r>
    <r>
      <rPr>
        <i/>
        <sz val="10"/>
        <color indexed="30"/>
        <rFont val="Soberana Sans"/>
        <family val="3"/>
      </rPr>
      <t xml:space="preserve">
</t>
    </r>
  </si>
  <si>
    <r>
      <t>Porcentaje de recursos que otorga el programa para acciones y prácticas de prevención de la violencia contra las mujeres, dirigidas a la población en general.</t>
    </r>
    <r>
      <rPr>
        <i/>
        <sz val="10"/>
        <color indexed="30"/>
        <rFont val="Soberana Sans"/>
        <family val="3"/>
      </rPr>
      <t xml:space="preserve">
</t>
    </r>
  </si>
  <si>
    <r>
      <t>Porcentaje de recursos que otorga el PAIMEF para la atención especializada a las mujeres, y en su caso, a sus hijas e hijos, en situación de violencia, desde la perspectiva de género y en el marco de los derechos humanos, el desarrollo humano y la multiculturalidad.</t>
    </r>
    <r>
      <rPr>
        <i/>
        <sz val="10"/>
        <color indexed="30"/>
        <rFont val="Soberana Sans"/>
        <family val="3"/>
      </rPr>
      <t xml:space="preserve">
</t>
    </r>
  </si>
  <si>
    <r>
      <t>Número de documentos e instrumentos conceptuales, metodológicos y técnicos que favorecen el desarrollo de conocimientos y habilidades estratégicas de las IMEF en materia de prevención y atención de la violencia contra las mujeres generados por INDESOL</t>
    </r>
    <r>
      <rPr>
        <i/>
        <sz val="10"/>
        <color indexed="30"/>
        <rFont val="Soberana Sans"/>
        <family val="3"/>
      </rPr>
      <t xml:space="preserve">
</t>
    </r>
  </si>
  <si>
    <r>
      <t>Porcentaje del personal de las IMEF que coordina la operación del PAIMEF que asiste a los eventos de formación, capacitación y actualización realizados por el Indesol</t>
    </r>
    <r>
      <rPr>
        <i/>
        <sz val="10"/>
        <color indexed="30"/>
        <rFont val="Soberana Sans"/>
        <family val="3"/>
      </rPr>
      <t xml:space="preserve">
</t>
    </r>
  </si>
  <si>
    <r>
      <t xml:space="preserve">Número de convenios firmados </t>
    </r>
    <r>
      <rPr>
        <i/>
        <sz val="10"/>
        <color indexed="30"/>
        <rFont val="Soberana Sans"/>
        <family val="3"/>
      </rPr>
      <t xml:space="preserve">
</t>
    </r>
  </si>
  <si>
    <r>
      <t xml:space="preserve">Presupuesto Otorgado a las IMEF </t>
    </r>
    <r>
      <rPr>
        <i/>
        <sz val="10"/>
        <color indexed="30"/>
        <rFont val="Soberana Sans"/>
        <family val="3"/>
      </rPr>
      <t xml:space="preserve">
</t>
    </r>
  </si>
  <si>
    <r>
      <t>Número de visitas de seguimiento realizadas a cada IMEF para verificación operativa.</t>
    </r>
    <r>
      <rPr>
        <i/>
        <sz val="10"/>
        <color indexed="30"/>
        <rFont val="Soberana Sans"/>
        <family val="3"/>
      </rPr>
      <t xml:space="preserve">
</t>
    </r>
  </si>
  <si>
    <r>
      <t xml:space="preserve">Número de procesos de planeación realizadas </t>
    </r>
    <r>
      <rPr>
        <i/>
        <sz val="10"/>
        <color indexed="30"/>
        <rFont val="Soberana Sans"/>
        <family val="3"/>
      </rPr>
      <t xml:space="preserve">
</t>
    </r>
  </si>
  <si>
    <r>
      <t>Elaboración de Términos de referencia para las acciones estratégicas para el adelanto de las IMEF, en materia de prevención y atención de la violencia contra las mujeres, realizadas.</t>
    </r>
    <r>
      <rPr>
        <i/>
        <sz val="10"/>
        <color indexed="30"/>
        <rFont val="Soberana Sans"/>
        <family val="3"/>
      </rPr>
      <t xml:space="preserve">
</t>
    </r>
  </si>
  <si>
    <r>
      <t xml:space="preserve">Número de proyectos  de las Instancias de Mujeres en las Entidades Federativas (IMEF) apoyados en el período establecido
</t>
    </r>
    <r>
      <rPr>
        <sz val="10"/>
        <rFont val="Soberana Sans"/>
        <family val="3"/>
      </rPr>
      <t xml:space="preserve"> Causa : El Indesol gestionó la modificación del Anexo 14 de las Reglas de Operación del PAIMEF publicadas en el Diario Oficial de la Federación el 25 de febrero de 2013, misma que se publicó hasta el 21 de mayo del presente año lo que trajo consigo el retraso en la presentación de prooyectos por parte de las IMEF.  Por otro lado, el Instituto de la MujerTamaulipeca decidió no participar este año en el PAIMEF y no presentó proyecto para ser apoyado por PAIMEF. Efecto: La calendarización y asignación de los recursos se vio aplazada, y lo mismo sucedió con los procesos de revisión y ajuste de los proyectos.  Otros Motivos:.</t>
    </r>
  </si>
  <si>
    <r>
      <t xml:space="preserve">Número de convenios firmados 
</t>
    </r>
    <r>
      <rPr>
        <sz val="10"/>
        <rFont val="Soberana Sans"/>
        <family val="3"/>
      </rPr>
      <t xml:space="preserve"> Causa : El Indesol gestionó la modificación del Anexo 14 de las Reglas de Operación del PAIMEF referente a la fórmula de distribución de recursos,  misma que se publicó hasta el 21 de mayo del presente año.    Por otro lado, las IMEF de Tamaulipas y Tabasco decidieron no participar en este ejercicio fiscal.     Efecto: Se generó un retraso en  la calendarización de revisión y ajuste de proyectos presentados por las IMEF, así como en la asignación de los recursos a estos proyectos; por ello,  son 13 los proyectos apoyados en este trimestre.      Considerando la decisión de Tamaulipas y Tabasco de no participar, habrá que considerar dos proyectos menos del total supuesto.  Otros Motivos:</t>
    </r>
  </si>
  <si>
    <r>
      <t xml:space="preserve">Presupuesto Otorgado a las IMEF 
</t>
    </r>
    <r>
      <rPr>
        <sz val="10"/>
        <rFont val="Soberana Sans"/>
        <family val="3"/>
      </rPr>
      <t xml:space="preserve"> Causa : El Indesol gestionó la modificación del Anexo 14 de las Reglas de Operación del PAIMEF referente a la fórmula de distribución de recursos,  misma que se publicó hasta el 21 de mayo del presente año.   Por otro lado, las IMEF de Tamaulipas y Tabasco decidieron no participar en este ejercicio fiscal.  Efecto:  Se generó un retraso en  la calendarización de revisión y ajuste de proyectos presentados por las IMEF, así como en la asignación de los recursos a estos proyectos; por ello,  son 13 los proyectos apoyados en este trimestre.     Considerando la decisión de Tamaulipas y Tabasco de no participar, habrá que considerar dos proyectos menos del total supuesto.  Otros Motivos:.</t>
    </r>
  </si>
  <si>
    <r>
      <t xml:space="preserve">Elaboración de Términos de referencia para las acciones estratégicas para el adelanto de las IMEF, en materia de prevención y atención de la violencia contra las mujeres, realizadas.
</t>
    </r>
    <r>
      <rPr>
        <sz val="10"/>
        <rFont val="Soberana Sans"/>
        <family val="3"/>
      </rPr>
      <t xml:space="preserve"> Causa : Las gestiones para la realización de las acciones de fortalecimiento institucional de las IMEF se han programado para el segundo semestre del ejercicio fiscal. Efecto: Este indicador no cuenta con metas realizadas en el segundo trimestre. Otros Motivos:</t>
    </r>
  </si>
  <si>
    <r>
      <t xml:space="preserve">Porcentaje de diferencia en la prevalencia de baja talla para la edad en menores de cinco años de la población beneficiaria y no beneficiaria </t>
    </r>
    <r>
      <rPr>
        <i/>
        <sz val="10"/>
        <color indexed="30"/>
        <rFont val="Soberana Sans"/>
        <family val="3"/>
      </rPr>
      <t xml:space="preserve">
</t>
    </r>
  </si>
  <si>
    <r>
      <t>Diferencia en la prevalencia de seguridad alimentaria entre los hogares a escala nacional y los hogares elegibles para el programa.</t>
    </r>
    <r>
      <rPr>
        <i/>
        <sz val="10"/>
        <color indexed="30"/>
        <rFont val="Soberana Sans"/>
        <family val="3"/>
      </rPr>
      <t xml:space="preserve">
</t>
    </r>
  </si>
  <si>
    <r>
      <t>Porcentaje de individuos de hogares elegibles para ser atendidos por el programa con seguridad alimentaria.</t>
    </r>
    <r>
      <rPr>
        <i/>
        <sz val="10"/>
        <color indexed="30"/>
        <rFont val="Soberana Sans"/>
        <family val="3"/>
      </rPr>
      <t xml:space="preserve">
</t>
    </r>
  </si>
  <si>
    <r>
      <t>Porcentaje de familias beneficiarias y en transición a las que se les emitió el apoyo monetario o el apoyo especial de tránsito.</t>
    </r>
    <r>
      <rPr>
        <i/>
        <sz val="10"/>
        <color indexed="30"/>
        <rFont val="Soberana Sans"/>
        <family val="3"/>
      </rPr>
      <t xml:space="preserve">
</t>
    </r>
  </si>
  <si>
    <r>
      <t>Porcentaje de sesiones de orientación a titulares de familias beneficiarias realizadas.</t>
    </r>
    <r>
      <rPr>
        <i/>
        <sz val="10"/>
        <color indexed="30"/>
        <rFont val="Soberana Sans"/>
        <family val="3"/>
      </rPr>
      <t xml:space="preserve">
</t>
    </r>
  </si>
  <si>
    <r>
      <t xml:space="preserve"> Porcentaje de cobertura de familias beneficiarias</t>
    </r>
    <r>
      <rPr>
        <i/>
        <sz val="10"/>
        <color indexed="30"/>
        <rFont val="Soberana Sans"/>
        <family val="3"/>
      </rPr>
      <t xml:space="preserve">
</t>
    </r>
  </si>
  <si>
    <r>
      <t>Número de familias beneficiadas</t>
    </r>
    <r>
      <rPr>
        <i/>
        <sz val="10"/>
        <color indexed="30"/>
        <rFont val="Soberana Sans"/>
        <family val="3"/>
      </rPr>
      <t xml:space="preserve">
Indicador Seleccionado</t>
    </r>
  </si>
  <si>
    <r>
      <t xml:space="preserve">Porcentaje de familias beneficiarias y en transición a las que se les emitió el apoyo monetario o el apoyo especial de tránsito.
</t>
    </r>
    <r>
      <rPr>
        <sz val="10"/>
        <rFont val="Soberana Sans"/>
        <family val="3"/>
      </rPr>
      <t xml:space="preserve"> Causa : Se realizaron las acciones para que las familias beneficiarias y en transición recibieran el apoyo monetario o el apoyo especial de tránsito Efecto: El valor del avance en el cumplimiento de la meta establecida para el periodo fue mayor en 4.52 puntos porcentuales al valor de la meta esperada. Otros Motivos:</t>
    </r>
  </si>
  <si>
    <r>
      <t xml:space="preserve">Porcentaje de sesiones de orientación a titulares de familias beneficiarias realizadas.
</t>
    </r>
    <r>
      <rPr>
        <sz val="10"/>
        <rFont val="Soberana Sans"/>
        <family val="3"/>
      </rPr>
      <t xml:space="preserve"> Causa : Se realizaron las acciones para que se realizaran las sesiones de orientación a titulares de familias beneficiarias. El blindaje electoral iniciado durante el mes de abril provocó que disminuyera el número de sesiones programadas. Efecto: El valor del avance en el cumplimiento de la meta establecida para el periodo fue menor en 4.03 puntos porcentuales al valor de la meta esperada. Otros Motivos:</t>
    </r>
  </si>
  <si>
    <r>
      <t xml:space="preserve"> Porcentaje de cobertura de familias beneficiarias
</t>
    </r>
    <r>
      <rPr>
        <sz val="10"/>
        <rFont val="Soberana Sans"/>
        <family val="3"/>
      </rPr>
      <t xml:space="preserve"> Causa : Se realizaron las acciones para lograr la meta de cobertura de familias beneficiarias. Efecto: El valor del avance en el cumplimiento de la meta establecida para el periodo fue mayor en 4.65 puntos porcentuales al valor de la meta esperada. Otros Motivos:</t>
    </r>
  </si>
  <si>
    <r>
      <t xml:space="preserve">Número de familias beneficiadas
</t>
    </r>
    <r>
      <rPr>
        <sz val="10"/>
        <rFont val="Soberana Sans"/>
        <family val="3"/>
      </rPr>
      <t xml:space="preserve"> Causa : Se realizaron las acciones para lograr la meta de número de familias beneficiadas. Efecto: El valor del avance en el cumplimiento de la meta establecida para el periodo fue mayor en 4.84 puntos porcentuales al valor de la meta esperada. Otros Motivos:</t>
    </r>
  </si>
  <si>
    <r>
      <t>Comparación de la diferencia en la escolaridad promedio entre padres e hijos de familias beneficiarias, respecto a la misma diferencia en la población nacional.</t>
    </r>
    <r>
      <rPr>
        <i/>
        <sz val="10"/>
        <color indexed="30"/>
        <rFont val="Soberana Sans"/>
        <family val="3"/>
      </rPr>
      <t xml:space="preserve">
</t>
    </r>
  </si>
  <si>
    <r>
      <t>Porcentaje de becarios de secundaria que transitan a educación media superior.</t>
    </r>
    <r>
      <rPr>
        <i/>
        <sz val="10"/>
        <color indexed="30"/>
        <rFont val="Soberana Sans"/>
        <family val="3"/>
      </rPr>
      <t xml:space="preserve">
</t>
    </r>
  </si>
  <si>
    <r>
      <t>Prevalencia de anemia en mujeres de 12 a 49 años de edad embarazadas y beneficiarias del Programa Oportunidades</t>
    </r>
    <r>
      <rPr>
        <i/>
        <sz val="10"/>
        <color indexed="30"/>
        <rFont val="Soberana Sans"/>
        <family val="3"/>
      </rPr>
      <t xml:space="preserve">
</t>
    </r>
  </si>
  <si>
    <r>
      <t>Porcentaje de becarios de primaria que transitan a secundaria.</t>
    </r>
    <r>
      <rPr>
        <i/>
        <sz val="10"/>
        <color indexed="30"/>
        <rFont val="Soberana Sans"/>
        <family val="3"/>
      </rPr>
      <t xml:space="preserve">
</t>
    </r>
  </si>
  <si>
    <r>
      <t>Porcentaje de terminación de educación básica de los jóvenes beneficiarios de Oportunidades.</t>
    </r>
    <r>
      <rPr>
        <i/>
        <sz val="10"/>
        <color indexed="30"/>
        <rFont val="Soberana Sans"/>
        <family val="3"/>
      </rPr>
      <t xml:space="preserve">
</t>
    </r>
  </si>
  <si>
    <r>
      <t>Tasa de becarias en educación media superior con respecto a la composición por sexo de la matricula nacional.</t>
    </r>
    <r>
      <rPr>
        <i/>
        <sz val="10"/>
        <color indexed="30"/>
        <rFont val="Soberana Sans"/>
        <family val="3"/>
      </rPr>
      <t xml:space="preserve">
</t>
    </r>
  </si>
  <si>
    <r>
      <t>Prevalencia de desnutrición crónica infantil, entendida como baja talla para la edad, de la población beneficiaria de Oportunidades.</t>
    </r>
    <r>
      <rPr>
        <i/>
        <sz val="10"/>
        <color indexed="30"/>
        <rFont val="Soberana Sans"/>
        <family val="3"/>
      </rPr>
      <t xml:space="preserve">
</t>
    </r>
  </si>
  <si>
    <r>
      <t>Tasa de becarias en educación básica con respecto a la composición por sexo de la matricula nacional.</t>
    </r>
    <r>
      <rPr>
        <i/>
        <sz val="10"/>
        <color indexed="30"/>
        <rFont val="Soberana Sans"/>
        <family val="3"/>
      </rPr>
      <t xml:space="preserve">
</t>
    </r>
  </si>
  <si>
    <r>
      <t>Porcentaje de becarios de educación básica a los que se les emitieron los apoyos monetarios de becas educativas.</t>
    </r>
    <r>
      <rPr>
        <i/>
        <sz val="10"/>
        <color indexed="30"/>
        <rFont val="Soberana Sans"/>
        <family val="3"/>
      </rPr>
      <t xml:space="preserve">
</t>
    </r>
  </si>
  <si>
    <r>
      <t>Porcentaje de becarios de educación media superior a los que se les emitieron los apoyos monetarios de becas educativas.</t>
    </r>
    <r>
      <rPr>
        <i/>
        <sz val="10"/>
        <color indexed="30"/>
        <rFont val="Soberana Sans"/>
        <family val="3"/>
      </rPr>
      <t xml:space="preserve">
</t>
    </r>
  </si>
  <si>
    <r>
      <t>Niños que reciben becas de educación básica y media superior</t>
    </r>
    <r>
      <rPr>
        <i/>
        <sz val="10"/>
        <color indexed="30"/>
        <rFont val="Soberana Sans"/>
        <family val="3"/>
      </rPr>
      <t xml:space="preserve">
Indicador Seleccionado</t>
    </r>
  </si>
  <si>
    <r>
      <t>Porcentaje de becarios de educación básica a los que se emitió apoyos para útiles escolares.</t>
    </r>
    <r>
      <rPr>
        <i/>
        <sz val="10"/>
        <color indexed="30"/>
        <rFont val="Soberana Sans"/>
        <family val="3"/>
      </rPr>
      <t xml:space="preserve">
</t>
    </r>
  </si>
  <si>
    <r>
      <t>Porcentaje de becarios de educación media superior a los que se emitió apoyos para útiles escolares.</t>
    </r>
    <r>
      <rPr>
        <i/>
        <sz val="10"/>
        <color indexed="30"/>
        <rFont val="Soberana Sans"/>
        <family val="3"/>
      </rPr>
      <t xml:space="preserve">
</t>
    </r>
  </si>
  <si>
    <r>
      <t>Porcentaje de cobertura de atención en salud a familias beneficiarias</t>
    </r>
    <r>
      <rPr>
        <i/>
        <sz val="10"/>
        <color indexed="30"/>
        <rFont val="Soberana Sans"/>
        <family val="3"/>
      </rPr>
      <t xml:space="preserve">
</t>
    </r>
  </si>
  <si>
    <r>
      <t>Porcentaje de cobertura de atención prenatal a mujeres.</t>
    </r>
    <r>
      <rPr>
        <i/>
        <sz val="10"/>
        <color indexed="30"/>
        <rFont val="Soberana Sans"/>
        <family val="3"/>
      </rPr>
      <t xml:space="preserve">
</t>
    </r>
  </si>
  <si>
    <r>
      <t>Porcentaje de adultos mayores beneficiarios que cumplieron su corresponsabilidad en salud a los que se les emitió el apoyo monetario.</t>
    </r>
    <r>
      <rPr>
        <i/>
        <sz val="10"/>
        <color indexed="30"/>
        <rFont val="Soberana Sans"/>
        <family val="3"/>
      </rPr>
      <t xml:space="preserve">
</t>
    </r>
  </si>
  <si>
    <r>
      <t>Porcentaje de cobertura de mujeres embarazadas y en lactancia con suplemento.</t>
    </r>
    <r>
      <rPr>
        <i/>
        <sz val="10"/>
        <color indexed="30"/>
        <rFont val="Soberana Sans"/>
        <family val="3"/>
      </rPr>
      <t xml:space="preserve">
</t>
    </r>
  </si>
  <si>
    <r>
      <t>Porcentaje de cobertura de niños con suplemento.</t>
    </r>
    <r>
      <rPr>
        <i/>
        <sz val="10"/>
        <color indexed="30"/>
        <rFont val="Soberana Sans"/>
        <family val="3"/>
      </rPr>
      <t xml:space="preserve">
</t>
    </r>
  </si>
  <si>
    <r>
      <t>Porcentaje de niños beneficiarios que están en control nutricional.</t>
    </r>
    <r>
      <rPr>
        <i/>
        <sz val="10"/>
        <color indexed="30"/>
        <rFont val="Soberana Sans"/>
        <family val="3"/>
      </rPr>
      <t xml:space="preserve">
Indicador Seleccionado</t>
    </r>
  </si>
  <si>
    <r>
      <t>Porcentaje de familias beneficiarias a las que se les emitió apoyo monetario para alimentación.</t>
    </r>
    <r>
      <rPr>
        <i/>
        <sz val="10"/>
        <color indexed="30"/>
        <rFont val="Soberana Sans"/>
        <family val="3"/>
      </rPr>
      <t xml:space="preserve">
</t>
    </r>
  </si>
  <si>
    <r>
      <t>Porcentaje de titulares que consideran que la atención del personal de Oportunidades es buena.</t>
    </r>
    <r>
      <rPr>
        <i/>
        <sz val="10"/>
        <color indexed="30"/>
        <rFont val="Soberana Sans"/>
        <family val="3"/>
      </rPr>
      <t xml:space="preserve">
</t>
    </r>
  </si>
  <si>
    <r>
      <t>Porcentaje de becarios de educación básica para los que se certificó el cumplimiento de la corresponsabilidad.</t>
    </r>
    <r>
      <rPr>
        <i/>
        <sz val="10"/>
        <color indexed="30"/>
        <rFont val="Soberana Sans"/>
        <family val="3"/>
      </rPr>
      <t xml:space="preserve">
</t>
    </r>
  </si>
  <si>
    <r>
      <t>Porcentaje de becarios de educación media superior para los que se certificó el cumplimiento de la corresponsabilidad.</t>
    </r>
    <r>
      <rPr>
        <i/>
        <sz val="10"/>
        <color indexed="30"/>
        <rFont val="Soberana Sans"/>
        <family val="3"/>
      </rPr>
      <t xml:space="preserve">
</t>
    </r>
  </si>
  <si>
    <r>
      <t>Porcentaje de escuelas de educación básica que participan en el Programa Escuelas de Calidad con becarios de Oportunidades .</t>
    </r>
    <r>
      <rPr>
        <i/>
        <sz val="10"/>
        <color indexed="30"/>
        <rFont val="Soberana Sans"/>
        <family val="3"/>
      </rPr>
      <t xml:space="preserve">
</t>
    </r>
  </si>
  <si>
    <r>
      <t>Razón de recursos entregados respecto a los costos directos de las transferencias monetarias.</t>
    </r>
    <r>
      <rPr>
        <i/>
        <sz val="10"/>
        <color indexed="30"/>
        <rFont val="Soberana Sans"/>
        <family val="3"/>
      </rPr>
      <t xml:space="preserve">
</t>
    </r>
  </si>
  <si>
    <r>
      <t>Porcentaje de cobertura de familias beneficiarias</t>
    </r>
    <r>
      <rPr>
        <i/>
        <sz val="10"/>
        <color indexed="30"/>
        <rFont val="Soberana Sans"/>
        <family val="3"/>
      </rPr>
      <t xml:space="preserve">
</t>
    </r>
  </si>
  <si>
    <r>
      <t>Porcentaje de familias beneficiarias con una mujer como titular</t>
    </r>
    <r>
      <rPr>
        <i/>
        <sz val="10"/>
        <color indexed="30"/>
        <rFont val="Soberana Sans"/>
        <family val="3"/>
      </rPr>
      <t xml:space="preserve">
</t>
    </r>
  </si>
  <si>
    <r>
      <t>Familias beneficiarias del Programa Oportunidades</t>
    </r>
    <r>
      <rPr>
        <i/>
        <sz val="10"/>
        <color indexed="30"/>
        <rFont val="Soberana Sans"/>
        <family val="3"/>
      </rPr>
      <t xml:space="preserve">
Indicador Seleccionado</t>
    </r>
  </si>
  <si>
    <r>
      <t>Porcentaje de cobertura de atención prenatal a mujeres en el primer trimestre de gestación.</t>
    </r>
    <r>
      <rPr>
        <i/>
        <sz val="10"/>
        <color indexed="30"/>
        <rFont val="Soberana Sans"/>
        <family val="3"/>
      </rPr>
      <t xml:space="preserve">
</t>
    </r>
  </si>
  <si>
    <r>
      <t>Porcentaje de unidades médicas abastecidas con más del 80% de medicamentos.</t>
    </r>
    <r>
      <rPr>
        <i/>
        <sz val="10"/>
        <color indexed="30"/>
        <rFont val="Soberana Sans"/>
        <family val="3"/>
      </rPr>
      <t xml:space="preserve">
</t>
    </r>
  </si>
  <si>
    <r>
      <t>Porcentaje de adultos mayores beneficiarios para los que se certificó el cumplimiento de la corresponsabilidad.</t>
    </r>
    <r>
      <rPr>
        <i/>
        <sz val="10"/>
        <color indexed="30"/>
        <rFont val="Soberana Sans"/>
        <family val="3"/>
      </rPr>
      <t xml:space="preserve">
</t>
    </r>
  </si>
  <si>
    <r>
      <t>Promedio de tratamientos de suplemento alimenticio a mujeres beneficiarias.</t>
    </r>
    <r>
      <rPr>
        <i/>
        <sz val="10"/>
        <color indexed="30"/>
        <rFont val="Soberana Sans"/>
        <family val="3"/>
      </rPr>
      <t xml:space="preserve">
</t>
    </r>
  </si>
  <si>
    <r>
      <t>Promedio de tratamientos de suplemento alimenticio a niños beneficiarios.</t>
    </r>
    <r>
      <rPr>
        <i/>
        <sz val="10"/>
        <color indexed="30"/>
        <rFont val="Soberana Sans"/>
        <family val="3"/>
      </rPr>
      <t xml:space="preserve">
</t>
    </r>
  </si>
  <si>
    <r>
      <t>Porcentaje de familias beneficiarias para las que se recibió el reporte oportunamente y cumplieron con su corresponsabilidad en salud.</t>
    </r>
    <r>
      <rPr>
        <i/>
        <sz val="10"/>
        <color indexed="30"/>
        <rFont val="Soberana Sans"/>
        <family val="3"/>
      </rPr>
      <t xml:space="preserve">
</t>
    </r>
  </si>
  <si>
    <r>
      <t xml:space="preserve">Porcentaje de becarios de educación básica a los que se les emitieron los apoyos monetarios de becas educativas.
</t>
    </r>
    <r>
      <rPr>
        <sz val="10"/>
        <rFont val="Soberana Sans"/>
        <family val="3"/>
      </rPr>
      <t xml:space="preserve"> Causa : Se realizaron las acciones para que los becarios de educación básica recibieran los apoyos monetarios de becas educativas. Efecto: El valor del avance en el cumplimiento de la meta establecida para el periodo fue mayor en 3.34 puntos porcentuales al valor de la meta esperada Otros Motivos:</t>
    </r>
  </si>
  <si>
    <r>
      <t xml:space="preserve">Porcentaje de becarios de educación media superior a los que se les emitieron los apoyos monetarios de becas educativas.
</t>
    </r>
    <r>
      <rPr>
        <sz val="10"/>
        <rFont val="Soberana Sans"/>
        <family val="3"/>
      </rPr>
      <t xml:space="preserve"> Causa : Se realizaron las acciones para que los becarios de educación media superior recibieran los apoyos monetarios de becas educativas. Efecto: El valor del avance en el cumplimiento de la meta establecida para el periodo fue menor en 4.16 puntos porcentuales al valor de la meta esperada. Otros Motivos:</t>
    </r>
  </si>
  <si>
    <r>
      <t xml:space="preserve">Niños que reciben becas de educación básica y media superior
</t>
    </r>
    <r>
      <rPr>
        <sz val="10"/>
        <rFont val="Soberana Sans"/>
        <family val="3"/>
      </rPr>
      <t xml:space="preserve"> Causa : Se realizaron las acciones para cumpluir con la meta del número de niños que reciben becas de educación básica y media superior. Efecto: El valor del avance en el cumplimiento de la meta establecida para el periodo fue menor en 1.57 puntos porcentuales al valor de la meta esperada. Otros Motivos:</t>
    </r>
  </si>
  <si>
    <r>
      <t xml:space="preserve">Porcentaje de cobertura de atención en salud a familias beneficiarias
</t>
    </r>
    <r>
      <rPr>
        <sz val="10"/>
        <rFont val="Soberana Sans"/>
        <family val="3"/>
      </rPr>
      <t xml:space="preserve"> Causa : Se realizaron las acciones para que las familias registradas en las unidades de salud como beneficiarias del Programa, recibieran servicios del Paquete Básico de Garantizado de Salud y cumplieran con sus compromisos de consultas y sesiones educativas en salud establecidas de acuerdo a Reglas de Operación del Programa Oportunidades.  Efecto: El resultado del indicador es superior a la meta establecida (95%), obteniéndose un 98.21% de cobertura en la atención en salud a las familias, manteniendo un comportamiento estable. Otros Motivos:</t>
    </r>
  </si>
  <si>
    <r>
      <t xml:space="preserve">Porcentaje de cobertura de atención prenatal a mujeres.
</t>
    </r>
    <r>
      <rPr>
        <sz val="10"/>
        <rFont val="Soberana Sans"/>
        <family val="3"/>
      </rPr>
      <t xml:space="preserve"> Causa : Se realizaron las acciones para que mujeres embarazadas beneficiarias del Programa Oportunidades y registradas en las unidades de salud asistieran a control médico. Efecto: El resultado del indicador es superior a la meta establecida (95%), obteniéndose un 99.18% de cobertura en la atención prenatal en mujeres, manteniendo el indicador un comportamiento estable. Otros Motivos:</t>
    </r>
  </si>
  <si>
    <r>
      <t xml:space="preserve">Porcentaje de adultos mayores beneficiarios que cumplieron su corresponsabilidad en salud a los que se les emitió el apoyo monetario.
</t>
    </r>
    <r>
      <rPr>
        <sz val="10"/>
        <rFont val="Soberana Sans"/>
        <family val="3"/>
      </rPr>
      <t xml:space="preserve"> Causa : Se realizaron las acciones para que los adultos mayores beneficiarios que cumplieron su corresponsabilidad en salud recibieran el apoyo monetario. Efecto: El valor del avance en el cumplimiento de la meta establecida para el periodo fue mayor en 0.60 puntos porcentuales al valor de la meta esperada. Otros Motivos:</t>
    </r>
  </si>
  <si>
    <r>
      <t xml:space="preserve">Porcentaje de cobertura de mujeres embarazadas y en lactancia con suplemento.
</t>
    </r>
    <r>
      <rPr>
        <sz val="10"/>
        <rFont val="Soberana Sans"/>
        <family val="3"/>
      </rPr>
      <t xml:space="preserve"> Causa : En los estados que no alcanzaron la meta de cobertura de entrega de los suplementos, se tienen identificadas las siguientes causas en las unidades de salud:      Retraso en la producción y entrega de los suplementos por parte del binomio Liconsa-Diconsa.   Incremento de familias no contempladas en la elaboración del requerimiento bimestral de suplementos alimenticios.   Las titulares de las familias acudieron por ellos con fecha posterior al corte.   Desinterés del personal médico, principalmente de los médicos pasantes en servicio social, en realizar las acciones correspondientes al componente de salud del Programa Oportunidades.   Es importante destacar, que en este bimestre, en algunas entidades se inició la entrega de la nueva suplementación a la población que habita en localidades rurales y urbanas, por tanto existió una confusión en el registro de tratamientos y sobres de suplementos alimenticios, toda vez que el registro de los nuevos suplementos alimenticios se hace mediante tratamientos de suplementos alimenticios entregados.    Efecto: Se registran resultados por debajo de los valores esperados. Otros Motivos:</t>
    </r>
  </si>
  <si>
    <r>
      <t xml:space="preserve">Porcentaje de cobertura de niños con suplemento.
</t>
    </r>
    <r>
      <rPr>
        <sz val="10"/>
        <rFont val="Soberana Sans"/>
        <family val="3"/>
      </rPr>
      <t xml:space="preserve"> Causa : En los estados que no alcanzaron la meta de cobertura de entrega de los suplementos, se tienen identificadas las siguientes causas en las unidades de salud:      Retraso en la producción y entrega de los suplementos por parte del binomio Liconsa-Diconsa.   Incremento de familias no contempladas en la elaboración del requerimiento bimestral de suplementos alimenticios.   Las titulares de las familias acudieron por ellos con fecha posterior al corte.   Desinterés del personal médico, principalmente de los médicos pasantes en servicio social, en realizar las acciones correspondientes al componente de salud del Programa Oportunidades.      Es importante destacar, que en este bimestre, en algunas entidades se inició la entrega de la nueva suplementación a la población que habita en localidades rurales y urbanas, por tanto existió una confusión en el registro de tratamientos y sobres de suplementos alimenticios, toda vez que el registro de los nuevos suplementos alimenticios se hace mediante tratamientos de suplementos alimenticios entregados.    Efecto: Se registran resultados por debajo de los valores esperados. Otros Motivos:</t>
    </r>
  </si>
  <si>
    <r>
      <t xml:space="preserve">Porcentaje de niños beneficiarios que están en control nutricional.
</t>
    </r>
    <r>
      <rPr>
        <sz val="10"/>
        <rFont val="Soberana Sans"/>
        <family val="3"/>
      </rPr>
      <t xml:space="preserve"> Causa : Se realizaron las acciones para que niños menores de 5 años beneficiarios del Programa Oportunidades asistieran a sus citas médicas programadas y se  realizara seguimiento de su estado nutricional. Efecto: El resultado del indicador es superior a la meta establecida (95%), obteniéndose un 98.94% de niños beneficiarios que se encuentran en control nutricional, manteniendo el indicador un comportamiento estable. Otros Motivos:</t>
    </r>
  </si>
  <si>
    <r>
      <t xml:space="preserve">Porcentaje de familias beneficiarias a las que se les emitió apoyo monetario para alimentación.
</t>
    </r>
    <r>
      <rPr>
        <sz val="10"/>
        <rFont val="Soberana Sans"/>
        <family val="3"/>
      </rPr>
      <t xml:space="preserve"> Causa : Se realizaron las acciones para que las  familias beneficiarias recibieran el apoyo monetario para alimentación. Efecto: El valor del avance en el cumplimiento de la meta establecida para el periodo fue mayor en 1.75 puntos porcentuales al valor de la meta esperada. Otros Motivos:</t>
    </r>
  </si>
  <si>
    <r>
      <t xml:space="preserve">Porcentaje de titulares que consideran que la atención del personal de Oportunidades es buena.
</t>
    </r>
    <r>
      <rPr>
        <sz val="10"/>
        <rFont val="Soberana Sans"/>
        <family val="3"/>
      </rPr>
      <t xml:space="preserve"> Causa : Se realizaron todas las acciones programadas para que el personal de las Instituciones liquidadoras, Salud, Educación y Oportunidades proporcionara una buena atención a las titulares beneficiarias. Efecto: Poco más del 90% de las titulares beneficiarias  consideraron que la atención proporcionada por el personal que participa en Oportunidades fue buena. Otros Motivos:</t>
    </r>
  </si>
  <si>
    <r>
      <t xml:space="preserve">Porcentaje de becarios de educación básica para los que se certificó el cumplimiento de la corresponsabilidad.
</t>
    </r>
    <r>
      <rPr>
        <sz val="10"/>
        <rFont val="Soberana Sans"/>
        <family val="3"/>
      </rPr>
      <t xml:space="preserve"> Causa : Se realizaron las acciones para que los becarios de educación básica certificaran el cumplimiento de la corresponsabilidad. Efecto: El valor del avance en el cumplimiento de la meta establecida para el periodo fue mayor en 3.15 puntos porcentuales al valor de la meta esperada. Otros Motivos:</t>
    </r>
  </si>
  <si>
    <r>
      <t xml:space="preserve">Porcentaje de becarios de educación media superior para los que se certificó el cumplimiento de la corresponsabilidad.
</t>
    </r>
    <r>
      <rPr>
        <sz val="10"/>
        <rFont val="Soberana Sans"/>
        <family val="3"/>
      </rPr>
      <t xml:space="preserve"> Causa : Se realizaron las acciones para que los becarios de educación media superior certificaran el cumplimiento de la corresponsabilidad. Efecto: El valor del avance en el cumplimiento de la meta establecida para el periodo fue mayor en 3.64 puntos porcentuales al valor de la meta esperada. Otros Motivos:</t>
    </r>
  </si>
  <si>
    <r>
      <t xml:space="preserve">Razón de recursos entregados respecto a los costos directos de las transferencias monetarias.
</t>
    </r>
    <r>
      <rPr>
        <sz val="10"/>
        <rFont val="Soberana Sans"/>
        <family val="3"/>
      </rPr>
      <t xml:space="preserve"> Causa : En el periodo de referencia, mientras que los costos directos de las transferencias monetarias se mantuvieron sin cambios, el monto de los recursos transferidos a los hogares beneficiarios se  incrementó debido a la entrega de los apoyos monetarios para útiles escolares a los becarios del programa. Efecto: El resultado del indicador se encuentra por debajo de la meta esperada en 1.11 puntos porcentuales. Cabe señalar que el indicador es decreciente, por lo que un valor menor de la meta alcanzada respecto a la meta programada, representa un resultado positivo. Otros Motivos:</t>
    </r>
  </si>
  <si>
    <r>
      <t xml:space="preserve">Porcentaje de cobertura de familias beneficiarias
</t>
    </r>
    <r>
      <rPr>
        <sz val="10"/>
        <rFont val="Soberana Sans"/>
        <family val="3"/>
      </rPr>
      <t xml:space="preserve"> Causa : Se realizaron las acciones para lograr la cobertura de familias establecidas como población objetivo. Efecto: El valor del avance en el cumplimiento de la meta establecida para el periodo fue mayor en 1.48 puntos porcentuales al valor de la meta esperada. Otros Motivos:</t>
    </r>
  </si>
  <si>
    <r>
      <t xml:space="preserve">Porcentaje de familias beneficiarias con una mujer como titular
</t>
    </r>
    <r>
      <rPr>
        <sz val="10"/>
        <rFont val="Soberana Sans"/>
        <family val="3"/>
      </rPr>
      <t xml:space="preserve"> Causa : Se realizaron las acciones para lograr la meta de familias beneficiarias con una mujer como titular. Efecto: El valor del avance en el cumplimiento de la meta establecida para el periodo fue mayor en 0.43 puntos porcentuales al valor de la meta esperada. Otros Motivos:</t>
    </r>
  </si>
  <si>
    <r>
      <t xml:space="preserve">Familias beneficiarias del Programa Oportunidades
</t>
    </r>
    <r>
      <rPr>
        <sz val="10"/>
        <rFont val="Soberana Sans"/>
        <family val="3"/>
      </rPr>
      <t xml:space="preserve"> Causa : Se realizaron las acciones para cumpluir con la meta del número de familias beneficiarias activas. Efecto: El valor del avance en el cumplimiento de la meta establecida para el periodo fue mayor en 1.57 puntos porcentuales al valor de la meta esperada. Otros Motivos:</t>
    </r>
  </si>
  <si>
    <r>
      <t xml:space="preserve">Porcentaje de cobertura de atención prenatal a mujeres en el primer trimestre de gestación.
</t>
    </r>
    <r>
      <rPr>
        <sz val="10"/>
        <rFont val="Soberana Sans"/>
        <family val="3"/>
      </rPr>
      <t xml:space="preserve"> Causa : Durante las sesiones de los talleres de autocuidado de la salud se promueve la atención oportuna y continua del embarazo para la mejor salud de la mujer y del bebé.  Efecto: El resultado del indicador se encuentra por encima de la meta esperada, la captación de embarazadas en el primer trimestre de gestación fue del 49.42% Otros Motivos:</t>
    </r>
  </si>
  <si>
    <r>
      <t xml:space="preserve">Porcentaje de unidades médicas abastecidas con más del 80% de medicamentos.
</t>
    </r>
    <r>
      <rPr>
        <sz val="10"/>
        <rFont val="Soberana Sans"/>
        <family val="3"/>
      </rPr>
      <t xml:space="preserve"> Causa : Se realizaron las acciones necesarias para garantizar el abasto de medicamentos del Paquete Básico Garantizado de Salud en las unidades médicas para la atención de la población beneficiaria de Oportunidades. Efecto: Se registra un resultado del 85.65% valor superior a la meta esperada del 80.18% Otros Motivos:</t>
    </r>
  </si>
  <si>
    <r>
      <t xml:space="preserve">Porcentaje de adultos mayores beneficiarios para los que se certificó el cumplimiento de la corresponsabilidad.
</t>
    </r>
    <r>
      <rPr>
        <sz val="10"/>
        <rFont val="Soberana Sans"/>
        <family val="3"/>
      </rPr>
      <t xml:space="preserve"> Causa : Se realizaron las acciones para que los adultos mayores beneficiarios certificaran el cumplimiento de la corresponsabilidad. Efecto: El valor del avance en el cumplimiento de la meta establecida para el periodo fue mayor en 0.40 puntos porcentuales al valor de la meta esperada Otros Motivos:</t>
    </r>
  </si>
  <si>
    <r>
      <t xml:space="preserve">Promedio de tratamientos de suplemento alimenticio a mujeres beneficiarias.
</t>
    </r>
    <r>
      <rPr>
        <sz val="10"/>
        <rFont val="Soberana Sans"/>
        <family val="3"/>
      </rPr>
      <t xml:space="preserve"> Causa : Con el objetivo de prevenir la desnutrición desde la etapa de gestión, se realizaron acciones para garantizar el abasto y la entrega de suplemento alimenticio a las mujeres beneficiarias del Programa embarazadas y en periodo de lactancia.   Es importante destacar, que en este bimestre, en algunas entidades se inició la entrega de la nueva suplementación a la población que habita en localidades rurales y urbanas, por tanto existió una confusión en el registro de tratamientos y sobres de suplementos alimenticios, toda vez que el registro de los nuevos suplementos alimenticios se hace mediante tratamientos de suplementos alimenticios entregados.    Efecto: Se registran resultados por debajo de los valores esperados. Otros Motivos:</t>
    </r>
  </si>
  <si>
    <r>
      <t xml:space="preserve">Promedio de tratamientos de suplemento alimenticio a niños beneficiarios.
</t>
    </r>
    <r>
      <rPr>
        <sz val="10"/>
        <rFont val="Soberana Sans"/>
        <family val="3"/>
      </rPr>
      <t xml:space="preserve"> Causa : Con el objetivo de prevenir y atender la desnutrición se realizan acciones para garantizar el abasto y la entrega de suplemento alimenticio a los niños beneficiarios del Programa de 6 a 59 meses.      Es importante destacar, que en este bimestre, en algunas entidades se inició la entrega de la nueva suplementación a la población que habita en localidades rurales y urbanas, por tanto existió una confusión en el registro de tratamientos y sobres de suplementos alimenticios, toda vez que el registro de los nuevos suplementos alimenticios se hace mediante tratamientos de suplementos alimenticios entregados.    Efecto: Se registran resultados por debajo de los valores esperados. Otros Motivos:</t>
    </r>
  </si>
  <si>
    <r>
      <t xml:space="preserve">Porcentaje de familias beneficiarias para las que se recibió el reporte oportunamente y cumplieron con su corresponsabilidad en salud.
</t>
    </r>
    <r>
      <rPr>
        <sz val="10"/>
        <rFont val="Soberana Sans"/>
        <family val="3"/>
      </rPr>
      <t xml:space="preserve"> Causa : Se realizaron las acciones para que las familias beneficiarias cumplieran con su corresponsabilidad en salud. Efecto: El valor del avance en el cumplimiento de la meta establecida para el periodo fue menor en 0.81 puntos porcentuales al valor de la meta esperada. Otros Motivos:</t>
    </r>
  </si>
  <si>
    <r>
      <t>Porcentaje de los apoyos económicos recibidos por la participación en proyectos de beneficio social y comunitario destinado a la adquisición de alimentos</t>
    </r>
    <r>
      <rPr>
        <i/>
        <sz val="10"/>
        <color indexed="30"/>
        <rFont val="Soberana Sans"/>
        <family val="3"/>
      </rPr>
      <t xml:space="preserve">
</t>
    </r>
  </si>
  <si>
    <r>
      <t xml:space="preserve">Número de beneficiarios del Programa </t>
    </r>
    <r>
      <rPr>
        <i/>
        <sz val="10"/>
        <color indexed="30"/>
        <rFont val="Soberana Sans"/>
        <family val="3"/>
      </rPr>
      <t xml:space="preserve">
Indicador Seleccionado</t>
    </r>
  </si>
  <si>
    <r>
      <t>Demanda atendida por el programa</t>
    </r>
    <r>
      <rPr>
        <i/>
        <sz val="10"/>
        <color indexed="30"/>
        <rFont val="Soberana Sans"/>
        <family val="3"/>
      </rPr>
      <t xml:space="preserve">
</t>
    </r>
  </si>
  <si>
    <r>
      <t xml:space="preserve">Jornales entregados </t>
    </r>
    <r>
      <rPr>
        <i/>
        <sz val="10"/>
        <color indexed="30"/>
        <rFont val="Soberana Sans"/>
        <family val="3"/>
      </rPr>
      <t xml:space="preserve">
Indicador Seleccionado</t>
    </r>
  </si>
  <si>
    <r>
      <t>Promedio de días para intervenir ante la declaratoria de desastres</t>
    </r>
    <r>
      <rPr>
        <i/>
        <sz val="10"/>
        <color indexed="30"/>
        <rFont val="Soberana Sans"/>
        <family val="3"/>
      </rPr>
      <t xml:space="preserve">
</t>
    </r>
  </si>
  <si>
    <r>
      <t>Proyectos apoyados</t>
    </r>
    <r>
      <rPr>
        <i/>
        <sz val="10"/>
        <color indexed="30"/>
        <rFont val="Soberana Sans"/>
        <family val="3"/>
      </rPr>
      <t xml:space="preserve">
Indicador Seleccionado</t>
    </r>
  </si>
  <si>
    <r>
      <t>Promedio de jornales por beneficiario en PET normal</t>
    </r>
    <r>
      <rPr>
        <i/>
        <sz val="10"/>
        <color indexed="30"/>
        <rFont val="Soberana Sans"/>
        <family val="3"/>
      </rPr>
      <t xml:space="preserve">
</t>
    </r>
  </si>
  <si>
    <r>
      <t>Cobertura de PET Normal en Municipios de Muy Alta, Alta o Media Maginación</t>
    </r>
    <r>
      <rPr>
        <i/>
        <sz val="10"/>
        <color indexed="30"/>
        <rFont val="Soberana Sans"/>
        <family val="3"/>
      </rPr>
      <t xml:space="preserve">
</t>
    </r>
  </si>
  <si>
    <r>
      <t>Cobertura de PET Normal en Municipios con Alta Pérdida de Empleo</t>
    </r>
    <r>
      <rPr>
        <i/>
        <sz val="10"/>
        <color indexed="30"/>
        <rFont val="Soberana Sans"/>
        <family val="3"/>
      </rPr>
      <t xml:space="preserve">
</t>
    </r>
  </si>
  <si>
    <r>
      <t xml:space="preserve">Número de beneficiarios del Programa 
</t>
    </r>
    <r>
      <rPr>
        <sz val="10"/>
        <rFont val="Soberana Sans"/>
        <family val="3"/>
      </rPr>
      <t xml:space="preserve"> Causa : En marzo se aprobó el presupuesto asignado para proyectos en PET, sin embargo fue hasta mayo que se liberó para llevarlos a cabo debido a que las Reglas de Operación 2013 para el Programa de Empleo Temporal se publicaron hasta el 28 de febrero, esto es, dos meses después de iniciado el ejercicio fiscal. Además, por el cambio de Administración hubo alta rotación de personal en las Delegaciones. Se espera un avance importante en la ejecución del programa, posterior al blindaje electoral que por disposición oficial se lleva cabo en 15 entidades federativas. Efecto: Variaciones en los datos observados respecto de los valores calendarizados. Otros Motivos:</t>
    </r>
  </si>
  <si>
    <r>
      <t xml:space="preserve">Demanda atendida por el programa
</t>
    </r>
    <r>
      <rPr>
        <sz val="10"/>
        <rFont val="Soberana Sans"/>
        <family val="3"/>
      </rPr>
      <t>Sin Información,Sin Justificación</t>
    </r>
  </si>
  <si>
    <r>
      <t xml:space="preserve">Jornales entregados 
</t>
    </r>
    <r>
      <rPr>
        <sz val="10"/>
        <rFont val="Soberana Sans"/>
        <family val="3"/>
      </rPr>
      <t xml:space="preserve"> Causa : En marzo se aprobó el presupuesto asignado para proyectos en PET, sin embargo fue hasta mayo que se liberó para llevarlos a cabo debido a que las Reglas de Operación 2013 para el Programa de Empleo Temporal se publicaron hasta el 28 de febrero, esto es, dos meses después de iniciado el ejercicio fiscal. Además, por el cambio de Administración hubo alta rotación de personal en las Delegaciones. Se espera un avance importante en la ejecución del programa, posterior al blindaje electoral que por disposición oficial se lleva cabo en 15 entidades federativas. Efecto: Variaciones en los datos observados respecto de los valores calendarizados. Otros Motivos:</t>
    </r>
  </si>
  <si>
    <r>
      <t xml:space="preserve">Proyectos apoyados
</t>
    </r>
    <r>
      <rPr>
        <sz val="10"/>
        <rFont val="Soberana Sans"/>
        <family val="3"/>
      </rPr>
      <t xml:space="preserve"> Causa : En marzo se aprobó el presupuesto asignado para proyectos en PET, sin embargo fue hasta mayo que se liberó para llevarlos a cabo debido a que las Reglas de Operación 2013 para el Programa de Empleo Temporal se publicaron hasta el 28 de febrero, esto es, dos meses después de iniciado el ejercicio fiscal. Además, por el cambio de Administración hubo alta rotación de personal en las Delegaciones. Se espera un avance importante en la ejecución del programa, posterior al blindaje electoral que por disposición oficial se lleva cabo en 15 entidades federativas. Efecto: Variaciones en los datos observados respecto de los valores calendarizados. Otros Motivos:</t>
    </r>
  </si>
  <si>
    <r>
      <t xml:space="preserve">Promedio de jornales por beneficiario en PET normal
</t>
    </r>
    <r>
      <rPr>
        <sz val="10"/>
        <rFont val="Soberana Sans"/>
        <family val="3"/>
      </rPr>
      <t xml:space="preserve"> Causa : En los proyectos aprobados en Municipios de Muy Alta, Alta y Media Maginación (MMAM) el número de jornales promedio por beneficiario fue mayor en 105.6 por ciento respecto de lo planeado. En el caso de los proyectos aprobados en Municpios con Alta Pérdida del Empleo  (MAPE) el jornal promedio por beneficiario estuvo por encima de lo planeado 85.6 por ciento. Efecto: Menos beneficairios con más jornales pagados. Otros Motivos:</t>
    </r>
  </si>
  <si>
    <r>
      <t xml:space="preserve">Cobertura de PET Normal en Municipios de Muy Alta, Alta o Media Maginación
</t>
    </r>
    <r>
      <rPr>
        <sz val="10"/>
        <rFont val="Soberana Sans"/>
        <family val="3"/>
      </rPr>
      <t xml:space="preserve"> Causa : Las Reglas de Operación 2013 para el Programa de Empleo Temporal se publicaron hasta el 28 de febrero, esto es, dos meses después de iniciado el ejercicio fiscal. Además, por el cambio de Administración hubo alta rotación de personal en las Delegaciones. Efecto: Lo anterior dió lugar a variaciones en metas y calendarización respecto de los valores registrados.  Es importante señalar que la DGAGP llevó a cabo acciones de capacitación para el personal de nuevo ingreso y durante el mes de marzo implementó un módulo de planeación y captura de actividades, cuyos resultados  se ven reflejados en el segundo trimestre del año, así mismo, se observarán las variaciones en las metas y calendarización capturadas. Otros Motivos:</t>
    </r>
  </si>
  <si>
    <r>
      <t xml:space="preserve">Gestores voluntarios
</t>
    </r>
    <r>
      <rPr>
        <sz val="10"/>
        <rFont val="Soberana Sans"/>
        <family val="3"/>
      </rPr>
      <t xml:space="preserve"> Causa : Los Promotores de la  Dirección General de Atención a Grupos Prioritarios son responsables, entre otras actividades,  de organizar las Asambleas Comunitarias en las que la población de la comunidad elige al Gestor Voluntario  para cada uno de los tres programas sociales: Pensión para Adultos Mayores, Programa de Empleo Temporal y Programa de Atención a Jornaleros Agrícolas.   Ante la ampliación de la cobertura del Programa Pensión para Adultos Mayores, se ha priorizado  la difusión y promoción del nuevo esquema y requisitos  de incorporación  a dicho Programa, lo que ha dificultado la organización de las asambleas comunitarias que se requieren para la selección de gestores. Efecto: Disminución de acciones de promoción y participación social.  Otros Motivos:</t>
    </r>
  </si>
  <si>
    <r>
      <t>Tasa de cambio del Grado de Cohesión Social</t>
    </r>
    <r>
      <rPr>
        <i/>
        <sz val="10"/>
        <color indexed="30"/>
        <rFont val="Soberana Sans"/>
        <family val="3"/>
      </rPr>
      <t xml:space="preserve">
</t>
    </r>
  </si>
  <si>
    <r>
      <t>Porcentaje de Actores Sociales apoyados que invierten en infraestructura o equipamiento</t>
    </r>
    <r>
      <rPr>
        <i/>
        <sz val="10"/>
        <color indexed="30"/>
        <rFont val="Soberana Sans"/>
        <family val="3"/>
      </rPr>
      <t xml:space="preserve">
</t>
    </r>
  </si>
  <si>
    <r>
      <t>Proporción de Actores Sociales apoyados que han incrementado su colaboración con otros Actores Sociales</t>
    </r>
    <r>
      <rPr>
        <i/>
        <sz val="10"/>
        <color indexed="30"/>
        <rFont val="Soberana Sans"/>
        <family val="3"/>
      </rPr>
      <t xml:space="preserve">
</t>
    </r>
  </si>
  <si>
    <r>
      <t xml:space="preserve">Proyectos Apoyados </t>
    </r>
    <r>
      <rPr>
        <i/>
        <sz val="10"/>
        <color indexed="30"/>
        <rFont val="Soberana Sans"/>
        <family val="3"/>
      </rPr>
      <t xml:space="preserve">
Indicador Seleccionado</t>
    </r>
  </si>
  <si>
    <r>
      <t>Porcentaje de aportación del Programa destinada a proyectos planteados con Perspectiva de Equidad de Género</t>
    </r>
    <r>
      <rPr>
        <i/>
        <sz val="10"/>
        <color indexed="30"/>
        <rFont val="Soberana Sans"/>
        <family val="3"/>
      </rPr>
      <t xml:space="preserve">
</t>
    </r>
  </si>
  <si>
    <r>
      <t>Porcentaje de proyectos apoyados que inciden en algún municipio con menor Índice de Desarrollo Humano (IDH)</t>
    </r>
    <r>
      <rPr>
        <i/>
        <sz val="10"/>
        <color indexed="30"/>
        <rFont val="Soberana Sans"/>
        <family val="3"/>
      </rPr>
      <t xml:space="preserve">
</t>
    </r>
  </si>
  <si>
    <r>
      <t>Porcentaje de proyectos apoyados que incorporan Perspectiva de Equidad de Género</t>
    </r>
    <r>
      <rPr>
        <i/>
        <sz val="10"/>
        <color indexed="30"/>
        <rFont val="Soberana Sans"/>
        <family val="3"/>
      </rPr>
      <t xml:space="preserve">
</t>
    </r>
  </si>
  <si>
    <r>
      <t xml:space="preserve">Porcentaje de proyectos apoyados que inciden en alguna Zona de Atención Prioritaria </t>
    </r>
    <r>
      <rPr>
        <i/>
        <sz val="10"/>
        <color indexed="30"/>
        <rFont val="Soberana Sans"/>
        <family val="3"/>
      </rPr>
      <t xml:space="preserve">
</t>
    </r>
  </si>
  <si>
    <r>
      <t>Porcentaje de proyectos apoyados a través de la vertiente Promoción del Desarrollo Humano y Social</t>
    </r>
    <r>
      <rPr>
        <i/>
        <sz val="10"/>
        <color indexed="30"/>
        <rFont val="Soberana Sans"/>
        <family val="3"/>
      </rPr>
      <t xml:space="preserve">
</t>
    </r>
  </si>
  <si>
    <r>
      <t>Porcentaje de proyectos apoyados a través de la vertiente de Fortalecimiento y Profesionalización</t>
    </r>
    <r>
      <rPr>
        <i/>
        <sz val="10"/>
        <color indexed="30"/>
        <rFont val="Soberana Sans"/>
        <family val="3"/>
      </rPr>
      <t xml:space="preserve">
</t>
    </r>
  </si>
  <si>
    <r>
      <t>Porcentaje de proyectos apoyados a través de la vertiente de Investigación</t>
    </r>
    <r>
      <rPr>
        <i/>
        <sz val="10"/>
        <color indexed="30"/>
        <rFont val="Soberana Sans"/>
        <family val="3"/>
      </rPr>
      <t xml:space="preserve">
</t>
    </r>
  </si>
  <si>
    <r>
      <t xml:space="preserve">Monto de presupuesto ejercido en apoyo a proyectos </t>
    </r>
    <r>
      <rPr>
        <i/>
        <sz val="10"/>
        <color indexed="30"/>
        <rFont val="Soberana Sans"/>
        <family val="3"/>
      </rPr>
      <t xml:space="preserve">
</t>
    </r>
  </si>
  <si>
    <r>
      <t>Porcentaje de proyectos con instrumento jurídico suscrito</t>
    </r>
    <r>
      <rPr>
        <i/>
        <sz val="10"/>
        <color indexed="30"/>
        <rFont val="Soberana Sans"/>
        <family val="3"/>
      </rPr>
      <t xml:space="preserve">
</t>
    </r>
  </si>
  <si>
    <r>
      <t>Porcentaje de proyectos recibidos completos.</t>
    </r>
    <r>
      <rPr>
        <i/>
        <sz val="10"/>
        <color indexed="30"/>
        <rFont val="Soberana Sans"/>
        <family val="3"/>
      </rPr>
      <t xml:space="preserve">
</t>
    </r>
  </si>
  <si>
    <r>
      <t>Porcentaje de proyectos dictaminados</t>
    </r>
    <r>
      <rPr>
        <i/>
        <sz val="10"/>
        <color indexed="30"/>
        <rFont val="Soberana Sans"/>
        <family val="3"/>
      </rPr>
      <t xml:space="preserve">
</t>
    </r>
  </si>
  <si>
    <r>
      <t>Porcentaje de actores sociales que reciben apoyo económico</t>
    </r>
    <r>
      <rPr>
        <i/>
        <sz val="10"/>
        <color indexed="30"/>
        <rFont val="Soberana Sans"/>
        <family val="3"/>
      </rPr>
      <t xml:space="preserve">
</t>
    </r>
  </si>
  <si>
    <r>
      <t>Porcentaje de actores sociales que reciben capacitación para la ejecución de su proyecto</t>
    </r>
    <r>
      <rPr>
        <i/>
        <sz val="10"/>
        <color indexed="30"/>
        <rFont val="Soberana Sans"/>
        <family val="3"/>
      </rPr>
      <t xml:space="preserve">
</t>
    </r>
  </si>
  <si>
    <r>
      <t>Promoción de las convocatorias</t>
    </r>
    <r>
      <rPr>
        <i/>
        <sz val="10"/>
        <color indexed="30"/>
        <rFont val="Soberana Sans"/>
        <family val="3"/>
      </rPr>
      <t xml:space="preserve">
</t>
    </r>
  </si>
  <si>
    <r>
      <t xml:space="preserve">Proyectos Apoyados 
</t>
    </r>
    <r>
      <rPr>
        <sz val="10"/>
        <rFont val="Soberana Sans"/>
        <family val="3"/>
      </rPr>
      <t xml:space="preserve"> Causa : El Decreto de Presupuesto de Egresos de la Federación para el Ejercicio Fiscal 2013, que entró en vigor el primero de enero del presente, establece que las nuevas reglas de operación de los programas que deban emitirse conforme a lo dispuesto en el Decreto, deberán publicarse en el Diario Oficial de la Federación a más tardar el último día hábil de febrero; por lo anterior las Reglas de Operación del Programa de Coinversión Social, fueron autorizadas y publicadas el 25 de febrero del presente; por lo que la fecha de publicación del primer bloque de convocatorias se tenía programada a principios del mes de marzo, sin embargo el PCS buscó alinear  los objetivos de las convocatorias a los ejes estratégicos de la actual administración, realizando una reagrupación de temáticas que llevó a que la publicación las convocatorias  se realizará hasta el 4 de abril. Ello implicó aplazar algunos procesos como, la recepción de proyectos, la dictaminación, la firma de instrumentos jurídicos y por ende la entrega de apoyos.    Efecto:  Esta situación tiene impacto en el desempeño de metas de diversos indicadores. Cabe mencionar que el PCS realizó la promoción de convocatorias en diferentes medios de difusión, tanto a Nivel Central, como en las Delegaciones de la Sedesol, así como a través de talleres de capacitación Otros Motivos:Por otra parte el 45% de los proyectos participantes inciden en alguna de las 15 entidades federativas que tuvieron procesos electorales en el presente año, por lo que aún y cuando resultaran elegibles y susceptibles de recibir apoyo, no podían firmar convenio de concertación hasta terminada la veda electoral. El programa tiene planeado pagar los proyectos detenidos por veda electoral durante el mes de julio.   </t>
    </r>
  </si>
  <si>
    <r>
      <t xml:space="preserve">Porcentaje de aportación del Programa destinada a proyectos planteados con Perspectiva de Equidad de Género
</t>
    </r>
    <r>
      <rPr>
        <sz val="10"/>
        <rFont val="Soberana Sans"/>
        <family val="3"/>
      </rPr>
      <t xml:space="preserve"> Causa : El Decreto de Presupuesto de Egresos de la Federación para el Ejercicio Fiscal 2013, que entró en vigor el primero de enero del presente, establece que las nuevas reglas de operación de los programas que deban emitirse conforme a lo dispuesto en el Decreto, deberán publicarse en el Diario Oficial de la Federación a más tardar el último día hábil de febrero; por lo anterior las Reglas de Operación del Programa de Coinversión Social, fueron autorizadas y publicadas el 25 de febrero del presente; por lo que la fecha de publicación del primer bloque de convocatorias se tenía programada a principios del mes de marzo, sin embargo el PCS buscó alinear  los objetivos de las convocatorias a los ejes estratégicos de la actual administración, realizando una reagrupación de temáticas que llevó a que la publicación las convocatorias  se realizará hasta el 4 de abril. Ello implicó aplazar algunos procesos como, la recepción de proyectos, la dictaminación, la firma de instrumentos jurídicos y por ende la entrega de apoyos.    Efecto: Esta situación tiene impacto en el desempeño de metas de diversos indicadores. Cabe mencionar que el PCS realizó la promoción de convocatorias en diferentes medios de difusión, tanto a Nivel Central, como en las Delegaciones de la Sedesol, así como a través de talleres de capacitación Otros Motivos:Por otra parte el 45% de los proyectos participantes inciden en alguna de las 15 entidades federativas que tuvieron procesos electorales en el presente año, por lo que aún y cuando resultaran elegibles y susceptibles de recibir apoyo, no podían firmar convenio de concertación hasta terminada la veda electoral. El programa tiene planeado pagar los proyectos detenidos por veda electoral durante el mes de julio.      </t>
    </r>
  </si>
  <si>
    <r>
      <t xml:space="preserve">Porcentaje de proyectos apoyados que inciden en algún municipio con menor Índice de Desarrollo Humano (IDH)
</t>
    </r>
    <r>
      <rPr>
        <sz val="10"/>
        <rFont val="Soberana Sans"/>
        <family val="3"/>
      </rPr>
      <t xml:space="preserve"> Causa : El Decreto de Presupuesto de Egresos de la Federación para el Ejercicio Fiscal 2013, que entró en vigor el primero de enero del presente, establece que las nuevas reglas de operación de los programas que deban emitirse conforme a lo dispuesto en el Decreto, deberán publicarse en el Diario Oficial de la Federación a más tardar el último día hábil de febrero; por lo anterior las Reglas de Operación del Programa de Coinversión Social, fueron autorizadas y publicadas el 25 de febrero del presente; por lo que la fecha de publicación del primer bloque de convocatorias se tenía programada a principios del mes de marzo, sin embargo el PCS buscó alinear  los objetivos de las convocatorias a los ejes estratégicos de la actual administración, realizando una reagrupación de temáticas que llevó a que la publicación las convocatorias  se realizará hasta el 4 de abril. Ello implicó aplazar algunos procesos como, la recepción de proyectos, la dictaminación, la firma de instrumentos jurídicos y por ende la entrega de apoyos.      Efecto:  Esta situación tiene impacto en el desempeño de metas de diversos indicadores. Cabe mencionar que el PCS realizó la promoción de convocatorias en diferentes medios de difusión, tanto a Nivel Central, como en las Delegaciones de la Sedesol, así como a través de talleres de capacitación Otros Motivos: Por otra parte el 45% de los proyectos participantes inciden en alguna de las 15 entidades federativas que tuvieron procesos electorales en el presente año, por lo que aún y cuando resultaran elegibles y susceptibles de recibir apoyo, no podían firmar convenio de concertación hasta terminada la veda electoral. El programa tiene planeado pagar los proyectos detenidos por veda electoral durante el mes de julio.   </t>
    </r>
  </si>
  <si>
    <r>
      <t xml:space="preserve">Porcentaje de proyectos apoyados que incorporan Perspectiva de Equidad de Género
</t>
    </r>
    <r>
      <rPr>
        <sz val="10"/>
        <rFont val="Soberana Sans"/>
        <family val="3"/>
      </rPr>
      <t xml:space="preserve"> Causa : El Decreto de Presupuesto de Egresos de la Federación para el Ejercicio Fiscal 2013, que entró en vigor el primero de enero del presente, establece que las nuevas reglas de operación de los programas que deban emitirse conforme a lo dispuesto en el Decreto, deberán publicarse en el Diario Oficial de la Federación a más tardar el último día hábil de febrero; por lo anterior las Reglas de Operación del Programa de Coinversión Social, fueron autorizadas y publicadas el 25 de febrero del presente; por lo que la fecha de publicación del primer bloque de convocatorias se tenía programada a principios del mes de marzo, sin embargo el PCS buscó alinear  los objetivos de las convocatorias a los ejes estratégicos de la actual administración, realizando una reagrupación de temáticas que llevó a que la publicación las convocatorias  se realizará hasta el 4 de abril. Ello implicó aplazar algunos procesos como, la recepción de proyectos, la dictaminación, la firma de instrumentos jurídicos y por ende la entrega de apoyos.    Efecto: Esta situación tiene impacto en el desempeño de metas de diversos indicadores. Cabe mencionar que el PCS realizó la promoción de convocatorias en diferentes medios de difusión, tanto a Nivel Central, como en las Delegaciones de la Sedesol, así como a través de talleres de capacitación Otros Motivos:Por otra parte el 45% de los proyectos participantes inciden en alguna de las 15 entidades federativas que tuvieron procesos electorales en el presente año, por lo que aún y cuando resultaran elegibles y susceptibles de recibir apoyo, no podían firmar convenio de concertación hasta terminada la veda electoral. El programa tiene planeado pagar los proyectos detenidos por veda electoral durante el mes de julio.</t>
    </r>
  </si>
  <si>
    <r>
      <t xml:space="preserve">Porcentaje de proyectos apoyados que inciden en alguna Zona de Atención Prioritaria 
</t>
    </r>
    <r>
      <rPr>
        <sz val="10"/>
        <rFont val="Soberana Sans"/>
        <family val="3"/>
      </rPr>
      <t xml:space="preserve"> Causa : El Decreto de Presupuesto de Egresos de la Federación para el Ejercicio Fiscal 2013, que entró en vigor el primero de enero del presente, establece que las nuevas reglas de operación de los programas que deban emitirse conforme a lo dispuesto en el Decreto, deberán publicarse en el Diario Oficial de la Federación a más tardar el último día hábil de febrero; por lo anterior las Reglas de Operación del Programa de Coinversión Social, fueron autorizadas y publicadas el 25 de febrero del presente; por lo que la fecha de publicación del primer bloque de convocatorias se tenía programada a principios del mes de marzo, sin embargo el PCS buscó alinear  los objetivos de las convocatorias a los ejes estratégicos de la actual administración, realizando una reagrupación de temáticas que llevó a que la publicación las convocatorias  se realizará hasta el 4 de abril. Ello implicó aplazar algunos procesos como, la recepción de proyectos, la dictaminación, la firma de instrumentos jurídicos y por ende la entrega de apoyos.   Efecto: Esta situación tiene impacto en el desempeño de metas de diversos indicadores. Cabe mencionar que el PCS realizó la promoción de convocatorias en diferentes medios de difusión, tanto a Nivel Central, como en las Delegaciones de la Sedesol, así como a través de talleres de capacitación Otros Motivos: Por otra parte el 45% de los proyectos participantes inciden en alguna de las 15 entidades federativas que tuvieron procesos electorales en el presente año, por lo que aún y cuando resultaran elegibles y susceptibles de recibir apoyo, no podían firmar convenio de concertación hasta terminada la veda electoral. El programa tiene planeado pagar los proyectos detenidos por veda electoral durante el mes de julio.</t>
    </r>
  </si>
  <si>
    <r>
      <t xml:space="preserve">Porcentaje de proyectos apoyados a través de la vertiente Promoción del Desarrollo Humano y Social
</t>
    </r>
    <r>
      <rPr>
        <sz val="10"/>
        <rFont val="Soberana Sans"/>
        <family val="3"/>
      </rPr>
      <t xml:space="preserve"> Causa : El Decreto de Presupuesto de Egresos de la Federación para el Ejercicio Fiscal 2013, que entró en vigor el primero de enero del presente, establece que las nuevas reglas de operación de los programas que deban emitirse conforme a lo dispuesto en el Decreto, deberán publicarse en el Diario Oficial de la Federación a más tardar el último día hábil de febrero; por lo anterior las Reglas de Operación del Programa de Coinversión Social, fueron autorizadas y publicadas el 25 de febrero del presente; por lo que la fecha de publicación del primer bloque de convocatorias se tenía programada a principios del mes de marzo, sin embargo el PCS buscó alinear  los objetivos de las convocatorias a los ejes estratégicos de la actual administración, realizando una reagrupación de temáticas que llevó a que la publicación las convocatorias  se realizará hasta el 4 de abril. Ello implicó aplazar algunos procesos como, la recepción de proyectos, la dictaminación, la firma de instrumentos jurídicos y por ende la entrega de apoyos.    Efecto: Esta situación tiene impacto en el desempeño de metas de diversos indicadores. Cabe mencionar que el PCS realizó la promoción de convocatorias en diferentes medios de difusión, tanto a Nivel Central, como en las Delegaciones de la Sedesol, así como a través de talleres de capacitación Otros Motivos:Por otra parte el 45% de los proyectos participantes inciden en alguna de las 15 entidades federativas que tuvieron procesos electorales en el presente año, por lo que aún y cuando resultaran elegibles y susceptibles de recibir apoyo, no podían firmar convenio de concertación hasta terminada la veda electoral. El programa tiene planeado pagar los proyectos detenidos por veda electoral durante el mes de julio.      </t>
    </r>
  </si>
  <si>
    <r>
      <t xml:space="preserve">Porcentaje de proyectos apoyados a través de la vertiente de Fortalecimiento y Profesionalización
</t>
    </r>
    <r>
      <rPr>
        <sz val="10"/>
        <rFont val="Soberana Sans"/>
        <family val="3"/>
      </rPr>
      <t xml:space="preserve"> Causa : El Decreto de Presupuesto de Egresos de la Federación para el Ejercicio Fiscal 2013, que entró en vigor el primero de enero del presente, establece que las nuevas reglas de operación de los programas que deban emitirse conforme a lo dispuesto en el Decreto, deberán publicarse en el Diario Oficial de la Federación a más tardar el último día hábil de febrero; por lo anterior las Reglas de Operación del Programa de Coinversión Social, fueron autorizadas y publicadas el 25 de febrero del presente; por lo que la fecha de publicación del primer bloque de convocatorias se tenía programada a principios del mes de marzo, sin embargo el PCS buscó alinear  los objetivos de las convocatorias a los ejes estratégicos de la actual administración, realizando una reagrupación de temáticas que llevó a que la publicación las convocatorias  se realizará hasta el 4 de abril. Ello implicó aplazar algunos procesos como, la recepción de proyectos, la dictaminación, la firma de instrumentos jurídicos y por ende la entrega de apoyos.    Efecto: Esta situación tiene impacto en el desempeño de metas de diversos indicadores. Cabe mencionar que el PCS realizó la promoción de convocatorias en diferentes medios de difusión, tanto a Nivel Central, como en las Delegaciones de la Sedesol, así como a través de talleres de capacitación Otros Motivos:Por otra parte el 45% de los proyectos participantes inciden en alguna de las 15 entidades federativas que tuvieron procesos electorales en el presente año, por lo que aún y cuando resultaran elegibles y susceptibles de recibir apoyo, no podían firmar convenio de concertación hasta terminada la veda electoral. El programa tiene planeado pagar los proyectos detenidos por veda electoral durante el mes de julio.</t>
    </r>
  </si>
  <si>
    <r>
      <t xml:space="preserve">Porcentaje de proyectos apoyados a través de la vertiente de Investigación
</t>
    </r>
    <r>
      <rPr>
        <sz val="10"/>
        <rFont val="Soberana Sans"/>
        <family val="3"/>
      </rPr>
      <t xml:space="preserve"> Causa : El Decreto de Presupuesto de Egresos de la Federación para el Ejercicio Fiscal 2013, que entró en vigor el primero de enero del presente, establece que las nuevas reglas de operación de los programas que deban emitirse conforme a lo dispuesto en el Decreto, deberán publicarse en el Diario Oficial de la Federación a más tardar el último día hábil de febrero; por lo anterior las Reglas de Operación del Programa de Coinversión Social, fueron autorizadas y publicadas el 25 de febrero del presente; por lo que la fecha de publicación del primer bloque de convocatorias se tenía programada a principios del mes de marzo, sin embargo el PCS buscó alinear  los objetivos de las convocatorias a los ejes estratégicos de la actual administración, realizando una reagrupación de temáticas que llevó a que la publicación las convocatorias  se realizará hasta el 4 de abril. Ello implicó aplazar algunos procesos como, la recepción de proyectos, la dictaminación, la firma de instrumentos jurídicos y por ende la entrega de apoyos.    Efecto: Esta situación tiene impacto en el desempeño de metas de diversos indicadores. Cabe mencionar que el PCS realizó la promoción de convocatorias en diferentes medios de difusión, tanto a Nivel Central, como en las Delegaciones de la Sedesol, así como a través de talleres de capacitación Otros Motivos:Por otra parte el 45% de los proyectos participantes inciden en alguna de las 15 entidades federativas que tuvieron procesos electorales en el presente año, por lo que aún y cuando resultaran elegibles y susceptibles de recibir apoyo, no podían firmar convenio de concertación hasta terminada la veda electoral. El programa tiene planeado pagar los proyectos detenidos por veda electoral durante el mes de julio.      </t>
    </r>
  </si>
  <si>
    <r>
      <t xml:space="preserve">Monto de presupuesto ejercido en apoyo a proyectos 
</t>
    </r>
    <r>
      <rPr>
        <sz val="10"/>
        <rFont val="Soberana Sans"/>
        <family val="3"/>
      </rPr>
      <t xml:space="preserve"> Causa : El Decreto de Presupuesto de Egresos de la Federación para el Ejercicio Fiscal 2013, que entró en vigor el primero de enero del presente, establece que las nuevas reglas de operación de los programas que deban emitirse conforme a lo dispuesto en el Decreto, deberán publicarse en el Diario Oficial de la Federación a más tardar el último día hábil de febrero; por lo anterior las Reglas de Operación del Programa de Coinversión Social, fueron autorizadas y publicadas el 25 de febrero del presente; por lo que la fecha de publicación del primer bloque de convocatorias se tenía programada a principios del mes de marzo, sin embargo el PCS buscó alinear  los objetivos de las convocatorias a los ejes estratégicos de la actual administración, realizando una reagrupación de temáticas que llevó a que la publicación las convocatorias  se realizará hasta el 4 de abril. Ello implicó aplazar algunos procesos como, la recepción de proyectos, la dictaminación, la firma de instrumentos jurídicos y por ende la entrega de apoyos.     Efecto: Esta situación tiene impacto en el desempeño de metas de diversos indicadores. Cabe mencionar que el PCS realizó la promoción de convocatorias en diferentes medios de difusión, tanto a Nivel Central, como en las Delegaciones de la Sedesol, así como a través de talleres de capacitación Otros Motivos:Por otra parte el 45% de los proyectos participantes inciden en alguna de las 15 entidades federativas que tuvieron procesos electorales en el presente año, por lo que aún y cuando resultaran elegibles y susceptibles de recibir apoyo, no podían firmar convenio de concertación hasta terminada la veda electoral. El programa tiene planeado pagar los proyectos detenidos por veda electoral durante el mes de julio.  </t>
    </r>
  </si>
  <si>
    <r>
      <t xml:space="preserve">Porcentaje de proyectos con instrumento jurídico suscrito
</t>
    </r>
    <r>
      <rPr>
        <sz val="10"/>
        <rFont val="Soberana Sans"/>
        <family val="3"/>
      </rPr>
      <t xml:space="preserve"> Causa : El Decreto de Presupuesto de Egresos de la Federación para el Ejercicio Fiscal 2013, que entró en vigor el primero de enero del presente, establece que las nuevas reglas de operación de los programas que deban emitirse conforme a lo dispuesto en el Decreto, deberán publicarse en el Diario Oficial de la Federación a más tardar el último día hábil de febrero; por lo anterior las Reglas de Operación del Programa de Coinversión Social, fueron autorizadas y publicadas el 25 de febrero del presente; por lo que la fecha de publicación del primer bloque de convocatorias se tenía programada a principios del mes de marzo, sin embargo el PCS buscó alinear  los objetivos de las convocatorias a los ejes estratégicos de la actual administración, realizando una reagrupación de temáticas que llevó a que la publicación las convocatorias  se realizará hasta el 4 de abril.  Efecto: Ello implicó aplazar algunos procesos como, la recepción de proyectos, la dictaminación, la firma de instrumentos jurídicos y por ende la entrega de apoyos. Otros Motivos:Por otra parte el 45% de los proyectos participantes inciden en alguna de las 15 entidades federativas que tuvieron procesos electorales en el presente año, por lo que aún y cuando resultaran elegibles y susceptibles de recibir apoyo, no podían firmar convenio de concertación hasta terminada la veda electoral. El programa tiene planeado pagar los proyectos detenidos por veda electoral durante el mes de julio.  Esta situación tiene impacto en el desempeño de metas de diversos indicadores. Cabe mencionar que el PCS realizó la promoción de convocatorias en diferentes medios de difusión, tanto a Nivel Central, como en las Delegaciones de la Sedesol, así como a través de talleres de capacitación  </t>
    </r>
  </si>
  <si>
    <r>
      <t xml:space="preserve">Porcentaje de proyectos dictaminados
</t>
    </r>
    <r>
      <rPr>
        <sz val="10"/>
        <rFont val="Soberana Sans"/>
        <family val="3"/>
      </rPr>
      <t xml:space="preserve"> Causa : El Decreto de Presupuesto de Egresos de la Federación para el Ejercicio Fiscal 2013, que entró en vigor el primero de enero del presente, establece que las nuevas reglas de operación de los programas que deban emitirse conforme a lo dispuesto en el Decreto, deberán publicarse en el Diario Oficial de la Federación a más tardar el último día hábil de febrero; por lo anterior las Reglas de Operación del Programa de Coinversión Social, fueron autorizadas y publicadas el 25 de febrero del presente; por lo que la fecha de publicación del primer bloque de convocatorias se tenía programada a principios del mes de marzo, sin embargo el PCS buscó alinear  los objetivos de las convocatorias a los ejes estratégicos de la actual administración, realizando una reagrupación de temáticas que llevó a que la publicación las convocatorias  se realizará hasta el 4 de abril.  Efecto: Ello implicó aplazar algunos procesos como, la recepción de proyectos, la dictaminación, la firma de instrumentos jurídicos y por ende la entrega de apoyos. Otros Motivos:</t>
    </r>
  </si>
  <si>
    <r>
      <t xml:space="preserve">Porcentaje de actores sociales que reciben apoyo económico
</t>
    </r>
    <r>
      <rPr>
        <sz val="10"/>
        <rFont val="Soberana Sans"/>
        <family val="3"/>
      </rPr>
      <t xml:space="preserve"> Causa : El Decreto de Presupuesto de Egresos de la Federación para el Ejercicio Fiscal 2013, que entró en vigor el primero de enero del presente, establece que las nuevas reglas de operación de los programas que deban emitirse conforme a lo dispuesto en el Decreto, deberán publicarse en el Diario Oficial de la Federación a más tardar el último día hábil de febrero; por lo anterior las Reglas de Operación del Programa de Coinversión Social, fueron autorizadas y publicadas el 25 de febrero del presente; por lo que la fecha de publicación del primer bloque de convocatorias se tenía programada a principios del mes de marzo, sin embargo el PCS buscó alinear  los objetivos de las convocatorias a los ejes estratégicos de la actual administración, realizando una reagrupación de temáticas que llevó a que la publicación las convocatorias  se realizará hasta el 4 de abril.  Efecto: Ello implicó aplazar algunos procesos como, la recepción de proyectos, la dictaminación, la firma de instrumentos jurídicos y por ende la entrega de apoyos. Otros Motivos:Por otra parte el 45% de los proyectos participantes inciden en alguna de las 15 entidades federativas que tuvieron procesos electorales en el presente año, por lo que aún y cuando resultaran elegibles y susceptibles de recibir apoyo, no podían firmar convenio de concertación hasta terminada la veda electoral. El programa tiene planeado pagar los proyectos detenidos por veda electoral durante el mes de julio.  Esta situación tiene impacto en el desempeño de metas de diversos indicadores. Cabe mencionar que el PCS realizó la promoción de convocatorias en diferentes medios de difusión, tanto a Nivel Central, como en las Delegaciones de la Sedesol, así como a través de talleres de capacitación.  </t>
    </r>
  </si>
  <si>
    <r>
      <t xml:space="preserve">Porcentaje de actores sociales que reciben capacitación para la ejecución de su proyecto
</t>
    </r>
    <r>
      <rPr>
        <sz val="10"/>
        <rFont val="Soberana Sans"/>
        <family val="3"/>
      </rPr>
      <t xml:space="preserve"> Causa : El Decreto de Presupuesto de Egresos de la Federación para el Ejercicio Fiscal 2013, que entró en vigor el primero de enero del presente, establece que las nuevas reglas de operación de los programas que deban emitirse conforme a lo dispuesto en el Decreto, deberán publicarse en el Diario Oficial de la Federación a más tardar el último día hábil de febrero; por lo anterior las Reglas de Operación del Programa de Coinversión Social, fueron autorizadas y publicadas el 25 de febrero del presente; por lo que la fecha de publicación del primer bloque de convocatorias se tenía programada a principios del mes de marzo, sin embargo el PCS buscó alinear  los objetivos de las convocatorias a los ejes estratégicos de la actual administración, realizando una reagrupación de temáticas que llevó a que la publicación las convocatorias  se realizará hasta el 4 de abril.  Efecto: Ello implicó aplazar algunos procesos como, la recepción de proyectos, la dictaminación, la firma de instrumentos jurídicos y por ende la entrega de apoyos. Otros Motivos:</t>
    </r>
  </si>
  <si>
    <r>
      <t xml:space="preserve">Promoción de las convocatorias
</t>
    </r>
    <r>
      <rPr>
        <sz val="10"/>
        <rFont val="Soberana Sans"/>
        <family val="3"/>
      </rPr>
      <t xml:space="preserve"> Causa : Cabe mencionar que el PCS realizó la promoción de convocatorias en diferentes medios de difusión, tanto a Nivel Central, como en las Delegaciones de la Sedesol, así como a través de talleres de capacitación. Los medios utilizados para la promoción de las convocatorias fueron los siguientes: 1.-Fecebook, 2.-Twitter, 3.-Página web del Indesol (indesol.gob.mx), 4.- Diario Oficial de la Federación 5.- Periódico La Razón (http://www.razon.com.mx/spip.php?article166877) y 6.-Capacitaciones impartidas en el Indesol a nivel central y en las Delegaciones de la Sedesol (un total de 198 talleres en total). Efecto:  Otros Motivos:</t>
    </r>
  </si>
  <si>
    <r>
      <t>Número de clubes de migrantes participantes</t>
    </r>
    <r>
      <rPr>
        <i/>
        <sz val="10"/>
        <color indexed="30"/>
        <rFont val="Soberana Sans"/>
        <family val="3"/>
      </rPr>
      <t xml:space="preserve">
</t>
    </r>
  </si>
  <si>
    <r>
      <t>Porcentaje de coincidencia entre las iniciativas de los migrantes y las agendas de desarrollo social de los actores participantes</t>
    </r>
    <r>
      <rPr>
        <i/>
        <sz val="10"/>
        <color indexed="30"/>
        <rFont val="Soberana Sans"/>
        <family val="3"/>
      </rPr>
      <t xml:space="preserve">
</t>
    </r>
  </si>
  <si>
    <r>
      <t>Número de localidades apoyadas</t>
    </r>
    <r>
      <rPr>
        <i/>
        <sz val="10"/>
        <color indexed="30"/>
        <rFont val="Soberana Sans"/>
        <family val="3"/>
      </rPr>
      <t xml:space="preserve">
</t>
    </r>
  </si>
  <si>
    <r>
      <t>Proporción de recursos complementarios respecto de los recursos canalizados por los migrantes</t>
    </r>
    <r>
      <rPr>
        <i/>
        <sz val="10"/>
        <color indexed="30"/>
        <rFont val="Soberana Sans"/>
        <family val="3"/>
      </rPr>
      <t xml:space="preserve">
</t>
    </r>
  </si>
  <si>
    <r>
      <t xml:space="preserve">Porcentaje de proyectos atendidos por el Programa </t>
    </r>
    <r>
      <rPr>
        <i/>
        <sz val="10"/>
        <color indexed="30"/>
        <rFont val="Soberana Sans"/>
        <family val="3"/>
      </rPr>
      <t xml:space="preserve">
</t>
    </r>
  </si>
  <si>
    <r>
      <t>Número total de proyectos aprobados</t>
    </r>
    <r>
      <rPr>
        <i/>
        <sz val="10"/>
        <color indexed="30"/>
        <rFont val="Soberana Sans"/>
        <family val="3"/>
      </rPr>
      <t xml:space="preserve">
Indicador Seleccionado</t>
    </r>
  </si>
  <si>
    <r>
      <t xml:space="preserve">Otros proyectos realizados bajo los esquemas de operación del Programa </t>
    </r>
    <r>
      <rPr>
        <i/>
        <sz val="10"/>
        <color indexed="30"/>
        <rFont val="Soberana Sans"/>
        <family val="3"/>
      </rPr>
      <t xml:space="preserve">
</t>
    </r>
  </si>
  <si>
    <r>
      <t>Proyectos de infraestructura social básica comunitaria realizados bajo los esquemas de operación del Programa</t>
    </r>
    <r>
      <rPr>
        <i/>
        <sz val="10"/>
        <color indexed="30"/>
        <rFont val="Soberana Sans"/>
        <family val="3"/>
      </rPr>
      <t xml:space="preserve">
</t>
    </r>
  </si>
  <si>
    <r>
      <t xml:space="preserve">Proyectos de orientación Productiva realizados bajo los esquemas de operación del Programa </t>
    </r>
    <r>
      <rPr>
        <i/>
        <sz val="10"/>
        <color indexed="30"/>
        <rFont val="Soberana Sans"/>
        <family val="3"/>
      </rPr>
      <t xml:space="preserve">
</t>
    </r>
  </si>
  <si>
    <r>
      <t>Porcentaje de proyectos de Infraestructura básica realizados respecto del total de proyectos de infraestructura realizados por el Programa</t>
    </r>
    <r>
      <rPr>
        <i/>
        <sz val="10"/>
        <color indexed="30"/>
        <rFont val="Soberana Sans"/>
        <family val="3"/>
      </rPr>
      <t xml:space="preserve">
</t>
    </r>
  </si>
  <si>
    <r>
      <t>Porcentaje de proyectos de infraestructura para el equipamiento y servicios comunitarios realizados respecto del total de proyectos de infraestructura realizados por el Programa</t>
    </r>
    <r>
      <rPr>
        <i/>
        <sz val="10"/>
        <color indexed="30"/>
        <rFont val="Soberana Sans"/>
        <family val="3"/>
      </rPr>
      <t xml:space="preserve">
</t>
    </r>
  </si>
  <si>
    <r>
      <t>Porcentaje de proyectos de infraestructura para la urbanización realizados respecto del total de proyectos de infraestructura realizados por el Programa</t>
    </r>
    <r>
      <rPr>
        <i/>
        <sz val="10"/>
        <color indexed="30"/>
        <rFont val="Soberana Sans"/>
        <family val="3"/>
      </rPr>
      <t xml:space="preserve">
</t>
    </r>
  </si>
  <si>
    <r>
      <t>Número de talleres o encuentros que incluyan actividades de difusión y capacitación realizadas o promovidas por las representaciones del Programa en la Unión Americana</t>
    </r>
    <r>
      <rPr>
        <i/>
        <sz val="10"/>
        <color indexed="30"/>
        <rFont val="Soberana Sans"/>
        <family val="3"/>
      </rPr>
      <t xml:space="preserve">
</t>
    </r>
  </si>
  <si>
    <r>
      <t>Número de proyectos seleccionados por el Comité de Validación y Atención a Migrantes (COVAM)</t>
    </r>
    <r>
      <rPr>
        <i/>
        <sz val="10"/>
        <color indexed="30"/>
        <rFont val="Soberana Sans"/>
        <family val="3"/>
      </rPr>
      <t xml:space="preserve">
</t>
    </r>
  </si>
  <si>
    <r>
      <t>Número de clubes espejo de contraloria social integrados por el programa</t>
    </r>
    <r>
      <rPr>
        <i/>
        <sz val="10"/>
        <color indexed="30"/>
        <rFont val="Soberana Sans"/>
        <family val="3"/>
      </rPr>
      <t xml:space="preserve">
</t>
    </r>
  </si>
  <si>
    <r>
      <t xml:space="preserve">Número de clubes de migrantes participantes
</t>
    </r>
    <r>
      <rPr>
        <sz val="10"/>
        <rFont val="Soberana Sans"/>
        <family val="3"/>
      </rPr>
      <t xml:space="preserve"> Causa : El avance del indicador por encima de la meta, se explica por la importante presencia y campañas de difusión del Programa en el exterior. La estrategia de difusión y promoción del Programa ha incentivado a que más clubes de migrantes se organicen y participen en el Programa. Hay que considerar también que, se han realizado encuentros y talleres, principalmente en los Estados Unidos, entre los clubes de migrantes y la SEDESOL.  Un aspecto que ha favorecido al indicador es la organización de los clubes de migrantes, pues éstos han tenido la capacidad de organizar eventos para recaudar remesas colectivas y así poder participar en el Programa con inversiones en las localidades seleccionadas Efecto:  Otros Motivos:</t>
    </r>
  </si>
  <si>
    <r>
      <t xml:space="preserve">Número total de proyectos aprobados
</t>
    </r>
    <r>
      <rPr>
        <sz val="10"/>
        <rFont val="Soberana Sans"/>
        <family val="3"/>
      </rPr>
      <t xml:space="preserve"> Causa :   El avance moderado del indicador se explica principalmente por el periodo de blindaje electoral 2013.   Esta situación ha retrasado los procesos operativos del Programa, en tanto que en éstos participan también autoridades locales y estatales. Otro ejemplo es el retraso de los procesos de licitación, los cuales fueron moderados durante el periodo de veda electoral.     La meta del indicador al segundo trimestre de 2013 es 1,000 Efecto:  Otros Motivos:</t>
    </r>
  </si>
  <si>
    <r>
      <t xml:space="preserve">Otros proyectos realizados bajo los esquemas de operación del Programa 
</t>
    </r>
    <r>
      <rPr>
        <sz val="10"/>
        <rFont val="Soberana Sans"/>
        <family val="3"/>
      </rPr>
      <t xml:space="preserve"> Causa : La meta del indicador fue superada en virtud de que el Programa aprobó un grupo de proyectos relevantes que inciden en el universo de la Cruzada y que por Reglas de Operación se consideran prioritarios. Efecto:  Otros Motivos:</t>
    </r>
  </si>
  <si>
    <r>
      <t xml:space="preserve">Proyectos de infraestructura social básica comunitaria realizados bajo los esquemas de operación del Programa
</t>
    </r>
    <r>
      <rPr>
        <sz val="10"/>
        <rFont val="Soberana Sans"/>
        <family val="3"/>
      </rPr>
      <t xml:space="preserve"> Causa : El avance moderado del indicador se explica principalmente por el periodo de blindaje electoral 2013.   Esta situación ha retrasado los procesos operativos del Programa, en tanto que en éstos participan también autoridades locales y estatales. Otro ejemplo es el retraso de los procesos de licitación, los cuales fueron moderados durante el periodo de veda electoral. Efecto:  Otros Motivos:</t>
    </r>
  </si>
  <si>
    <r>
      <t xml:space="preserve">Proyectos de orientación Productiva realizados bajo los esquemas de operación del Programa 
</t>
    </r>
    <r>
      <rPr>
        <sz val="10"/>
        <rFont val="Soberana Sans"/>
        <family val="3"/>
      </rPr>
      <t xml:space="preserve"> Causa : El avance moderado del indicador se explica principalmente por el periodo de blindaje electoral 2013.     Esta situación ha retrasado los procesos operativos del Programa, en tanto que en éstos participan también autoridades locales y estatales. Otro ejemplo es el retraso de los procesos de licitación, los cuales fueron moderados durante el periodo de veda electoral. Efecto:  Otros Motivos:</t>
    </r>
  </si>
  <si>
    <r>
      <t xml:space="preserve">Porcentaje de proyectos de Infraestructura básica realizados respecto del total de proyectos de infraestructura realizados por el Programa
</t>
    </r>
    <r>
      <rPr>
        <sz val="10"/>
        <rFont val="Soberana Sans"/>
        <family val="3"/>
      </rPr>
      <t xml:space="preserve"> Causa : El avance moderado del indicador se explica principalmente por el periodo de blindaje electoral 2013.     Esta situación ha retrasado los procesos operativos del Programa, en tanto que en éstos participan también autoridades locales y estatales. Otro ejemplo es el retraso de los procesos de licitación, los cuales fueron moderados durante el periodo de veda electoral. Efecto:  Otros Motivos:</t>
    </r>
  </si>
  <si>
    <r>
      <t xml:space="preserve">Porcentaje de proyectos de infraestructura para el equipamiento y servicios comunitarios realizados respecto del total de proyectos de infraestructura realizados por el Programa
</t>
    </r>
    <r>
      <rPr>
        <sz val="10"/>
        <rFont val="Soberana Sans"/>
        <family val="3"/>
      </rPr>
      <t xml:space="preserve"> Causa : El avance moderado del indicador se explica principalmente por el periodo de blindaje electoral 2013.       Esta situación ha retrasado los procesos operativos del Programa, en tanto que en éstos participan también autoridades locales y estatales. Otro ejemplo es el retraso de los procesos de licitación, los cuales fueron moderados durante el periodo de veda electoral. Efecto:  Otros Motivos:</t>
    </r>
  </si>
  <si>
    <r>
      <t xml:space="preserve">Porcentaje de proyectos de infraestructura para la urbanización realizados respecto del total de proyectos de infraestructura realizados por el Programa
</t>
    </r>
    <r>
      <rPr>
        <sz val="10"/>
        <rFont val="Soberana Sans"/>
        <family val="3"/>
      </rPr>
      <t xml:space="preserve"> Causa : El Programa no recibió la suficiente demanda de proyectos de infraestructura para la urbanización para alcanzar el porcentaje programado al segundo trimestre de 2013.  Debe considerarse también que los procesos electorales y su correspondiente periodo de blindaje, impidieron la oportuna instalación de los Comités de Validación y Atención a Migrantes en al menos cuatro estados del país. Este hecho retraso el análisis y la aprobación de proyectos.  Efecto:  Otros Motivos:</t>
    </r>
  </si>
  <si>
    <r>
      <t xml:space="preserve">Número de talleres o encuentros que incluyan actividades de difusión y capacitación realizadas o promovidas por las representaciones del Programa en la Unión Americana
</t>
    </r>
    <r>
      <rPr>
        <sz val="10"/>
        <rFont val="Soberana Sans"/>
        <family val="3"/>
      </rPr>
      <t xml:space="preserve"> Causa : Durante el segundo trimestre de 2013 se han presentado un menor número de proyectos por club lo que provoca que para alcanzar un mayor número de proyectos se requiera la incorporación de más organizaciones.  Esto motivo al Programa a reforzar la puesta en marcha de talleres o encuentros de difusión del Programa en la Unión Americana durante el ultimo trimestre, lo que a su vez condujo a superar la meta  programada en el rubro. Efecto:  Otros Motivos:</t>
    </r>
  </si>
  <si>
    <r>
      <t xml:space="preserve">Número de proyectos seleccionados por el Comité de Validación y Atención a Migrantes (COVAM)
</t>
    </r>
    <r>
      <rPr>
        <sz val="10"/>
        <rFont val="Soberana Sans"/>
        <family val="3"/>
      </rPr>
      <t xml:space="preserve"> Causa : Durante el segundo trimestre de 2013, se han presentado un menor número de proyectos por club,  lo que aunado a los procesos electorales y su correspondiente periodo de blindaje, impidieron la oportuna instalación de los Comités de Validación y Atención a Migrantes en al menos cuatro estados del país. Este hecho retraso el análisis y la aprobación de proyectos.  Efecto:  Otros Motivos:</t>
    </r>
  </si>
  <si>
    <r>
      <t xml:space="preserve">Número de clubes espejo de contraloria social integrados por el programa
</t>
    </r>
    <r>
      <rPr>
        <sz val="10"/>
        <rFont val="Soberana Sans"/>
        <family val="3"/>
      </rPr>
      <t xml:space="preserve"> Causa : La instalación de Clubes espejo de Contraloría Social se encuentra sujeta a la validación normativa de la Secretaría de la Función Pública (SFP). El formato de instalación de Clubes Espejo de Contraloría Social fue validado por la SFP el pasado 1 de julio. Este hecho ha retrasado la integración de Clubes espejo. Efecto:  Otros Motivos:</t>
    </r>
  </si>
  <si>
    <r>
      <t>Porcentaje de proyectos artesanales apoyados, que permanecen en operación después de dos años de recibido el apoyo.</t>
    </r>
    <r>
      <rPr>
        <i/>
        <sz val="10"/>
        <color indexed="30"/>
        <rFont val="Soberana Sans"/>
        <family val="3"/>
      </rPr>
      <t xml:space="preserve">
</t>
    </r>
  </si>
  <si>
    <r>
      <t>Porcentaje de artesanos beneficiados por apoyos a la comercialización que ampliaron mercado.</t>
    </r>
    <r>
      <rPr>
        <i/>
        <sz val="10"/>
        <color indexed="30"/>
        <rFont val="Soberana Sans"/>
        <family val="3"/>
      </rPr>
      <t xml:space="preserve">
</t>
    </r>
  </si>
  <si>
    <r>
      <t>Porcentaje de artesanos que mejoraron la calidad de su producción después de participar en los concursos de arte popular</t>
    </r>
    <r>
      <rPr>
        <i/>
        <sz val="10"/>
        <color indexed="30"/>
        <rFont val="Soberana Sans"/>
        <family val="3"/>
      </rPr>
      <t xml:space="preserve">
</t>
    </r>
  </si>
  <si>
    <r>
      <t>Porcentaje de artesanos capacitados que aplican en su producción las técnicas enseñadas</t>
    </r>
    <r>
      <rPr>
        <i/>
        <sz val="10"/>
        <color indexed="30"/>
        <rFont val="Soberana Sans"/>
        <family val="3"/>
      </rPr>
      <t xml:space="preserve">
</t>
    </r>
  </si>
  <si>
    <r>
      <t>Porcentaje de artesanos beneficiados con apoyos a la producción que incrementaron su producción.</t>
    </r>
    <r>
      <rPr>
        <i/>
        <sz val="10"/>
        <color indexed="30"/>
        <rFont val="Soberana Sans"/>
        <family val="3"/>
      </rPr>
      <t xml:space="preserve">
</t>
    </r>
  </si>
  <si>
    <r>
      <t>Porcentaje de recursos ejercidos por apoyos a la comercialización</t>
    </r>
    <r>
      <rPr>
        <i/>
        <sz val="10"/>
        <color indexed="30"/>
        <rFont val="Soberana Sans"/>
        <family val="3"/>
      </rPr>
      <t xml:space="preserve">
</t>
    </r>
  </si>
  <si>
    <r>
      <t>Artesanos beneficiados por adquisición de artesanías.</t>
    </r>
    <r>
      <rPr>
        <i/>
        <sz val="10"/>
        <color indexed="30"/>
        <rFont val="Soberana Sans"/>
        <family val="3"/>
      </rPr>
      <t xml:space="preserve">
</t>
    </r>
  </si>
  <si>
    <r>
      <t>Artesanos premiados en concursos de arte popular.</t>
    </r>
    <r>
      <rPr>
        <i/>
        <sz val="10"/>
        <color indexed="30"/>
        <rFont val="Soberana Sans"/>
        <family val="3"/>
      </rPr>
      <t xml:space="preserve">
</t>
    </r>
  </si>
  <si>
    <r>
      <t>Artesanos beneficiados por apoyos a la comercialización</t>
    </r>
    <r>
      <rPr>
        <i/>
        <sz val="10"/>
        <color indexed="30"/>
        <rFont val="Soberana Sans"/>
        <family val="3"/>
      </rPr>
      <t xml:space="preserve">
Indicador Seleccionado</t>
    </r>
  </si>
  <si>
    <r>
      <t>Artesanos capacitados</t>
    </r>
    <r>
      <rPr>
        <i/>
        <sz val="10"/>
        <color indexed="30"/>
        <rFont val="Soberana Sans"/>
        <family val="3"/>
      </rPr>
      <t xml:space="preserve">
</t>
    </r>
  </si>
  <si>
    <r>
      <t>Apoyos a la producción entregados a los artesanos</t>
    </r>
    <r>
      <rPr>
        <i/>
        <sz val="10"/>
        <color indexed="30"/>
        <rFont val="Soberana Sans"/>
        <family val="3"/>
      </rPr>
      <t xml:space="preserve">
</t>
    </r>
  </si>
  <si>
    <r>
      <t>Beneficios entregados a los artesanos.</t>
    </r>
    <r>
      <rPr>
        <i/>
        <sz val="10"/>
        <color indexed="30"/>
        <rFont val="Soberana Sans"/>
        <family val="3"/>
      </rPr>
      <t xml:space="preserve">
</t>
    </r>
  </si>
  <si>
    <r>
      <t>Porcentaje de recursos ejercidos para la adquisición de artesanías.</t>
    </r>
    <r>
      <rPr>
        <i/>
        <sz val="10"/>
        <color indexed="30"/>
        <rFont val="Soberana Sans"/>
        <family val="3"/>
      </rPr>
      <t xml:space="preserve">
</t>
    </r>
  </si>
  <si>
    <r>
      <t xml:space="preserve">Porcentaje de recursos ejercidos para capacitación y asistencia técnica. </t>
    </r>
    <r>
      <rPr>
        <i/>
        <sz val="10"/>
        <color indexed="30"/>
        <rFont val="Soberana Sans"/>
        <family val="3"/>
      </rPr>
      <t xml:space="preserve">
</t>
    </r>
  </si>
  <si>
    <r>
      <t>Porcentaje de beneficiarios que se sienten satisfechos con el servicio prestado por el programa FONART.</t>
    </r>
    <r>
      <rPr>
        <i/>
        <sz val="10"/>
        <color indexed="30"/>
        <rFont val="Soberana Sans"/>
        <family val="3"/>
      </rPr>
      <t xml:space="preserve">
</t>
    </r>
  </si>
  <si>
    <r>
      <t>Porcentaje de recursos ejercidos para apoyos a la producción</t>
    </r>
    <r>
      <rPr>
        <i/>
        <sz val="10"/>
        <color indexed="30"/>
        <rFont val="Soberana Sans"/>
        <family val="3"/>
      </rPr>
      <t xml:space="preserve">
</t>
    </r>
  </si>
  <si>
    <r>
      <t xml:space="preserve">Porcentaje de recursos ejercidos por apoyos a la comercialización
</t>
    </r>
    <r>
      <rPr>
        <sz val="10"/>
        <rFont val="Soberana Sans"/>
        <family val="3"/>
      </rPr>
      <t xml:space="preserve"> Causa : La variación se debió a que hubo una mayor demanda de los artesanos para la asistencia a ferias, lo que coincidió con que los organizadores de las ferias otorgaran mayor número de espacios y por lo tanto, mayor número de beneficiarios en el 2o trimestre.  Efecto: Se superó la meta programada. Otros Motivos:</t>
    </r>
  </si>
  <si>
    <r>
      <t xml:space="preserve">Artesanos beneficiados por adquisición de artesanías.
</t>
    </r>
    <r>
      <rPr>
        <sz val="10"/>
        <rFont val="Soberana Sans"/>
        <family val="3"/>
      </rPr>
      <t xml:space="preserve"> Causa : La capacidad de producción de algunos artesanos y los factores ambientales no permitió la entrega de productos programado para adquisición, sin embargo, ya se está ejerciendo el recurso, lo cual se verá reflejado en el próximo semestre del año. Efecto: Reprogramación en la Adquisicisión de Artesanías. Otros Motivos:</t>
    </r>
  </si>
  <si>
    <r>
      <t xml:space="preserve">Artesanos premiados en concursos de arte popular.
</t>
    </r>
    <r>
      <rPr>
        <sz val="10"/>
        <rFont val="Soberana Sans"/>
        <family val="3"/>
      </rPr>
      <t xml:space="preserve"> Causa : Los artesanos beneficiados en esta vertiente durante el segundo trimestre estuvieron por debajo de los programados, en virtud de que se había considerado un mayor número de concursos en este periodo del año, motivo que causó el incumplimiento, sin embrago durante el segundo semestre del año se atenderá la meta programada.  Efecto: Reprogramación en los Concursos de Arte Popular. Otros Motivos:</t>
    </r>
  </si>
  <si>
    <r>
      <t xml:space="preserve">Artesanos beneficiados por apoyos a la comercialización
</t>
    </r>
    <r>
      <rPr>
        <sz val="10"/>
        <rFont val="Soberana Sans"/>
        <family val="3"/>
      </rPr>
      <t xml:space="preserve"> Causa : La variación se debió a que hubo una mayor demanda de los artesanos para la asistencia a ferias, lo que coincidió con que los organizadores de las ferias otorgaran mayor número de espacios y por lo tanto, mayor número de beneficiarios en el segundo trimestre. Efecto: Se superó la meta programada. Otros Motivos:</t>
    </r>
  </si>
  <si>
    <r>
      <t xml:space="preserve">Artesanos capacitados
</t>
    </r>
    <r>
      <rPr>
        <sz val="10"/>
        <rFont val="Soberana Sans"/>
        <family val="3"/>
      </rPr>
      <t xml:space="preserve"> Causa : La capacitación y asistencia técnica se ha comportado durante el primer semestre del año de manera irregular, lo cual se debe a que se buscó reestructurar la operación de esta vertiente con el fin de ampliar los conocimientos que se imparten y por ende, buscar la implementación de proyectos de capacitación exitosos; en virtud de lo anterior, se ha buscado elaborar, en coordinación con las entidades federativas e instituciones educativas de prestigio dentro de territorio nacional, proyectos integrales. A la fecha se tienen identificados proyectos de impacto, los cuales verán un número mayor de artesanos beneficiados  en el segundo semestre del año Efecto: Reprogramación en la capacitación y asistencia técnica. Otros Motivos:</t>
    </r>
  </si>
  <si>
    <r>
      <t xml:space="preserve">Apoyos a la producción entregados a los artesanos
</t>
    </r>
    <r>
      <rPr>
        <sz val="10"/>
        <rFont val="Soberana Sans"/>
        <family val="3"/>
      </rPr>
      <t xml:space="preserve"> Causa : Durante el primer semestre del año la Entidad buscó apoyar proyectos productivos que tuvieran probabilidad de ser exitosos, para lo cual, dentro de una de sus estrategias, captó en coordinación con las casa de las artesanías de los estados o sus similares, propuestas que fueran viables y que realmente apoyaran a la mejora de la capacidad económica de los artesanos, lo anterior causó un retraso en el proceso de selección y asignación de recursos para los beneficiarios, lo cual se regularizará al finalizar el año. Cabe mencionar que para este mes se tienen aprobados, a través del COVAPA, varios proyectos productivos los cuales no se ven reflejados en este reporte, toda vez que por el corte del segundo trimestre y por cuestiones de logística por falta de personal en la Entidad, no fue posible hacer la entrega de los recursos ya programados. Efecto: Reprogramación de Apoyos a la Producción. Otros Motivos:</t>
    </r>
  </si>
  <si>
    <r>
      <t xml:space="preserve">Beneficios entregados a los artesanos.
</t>
    </r>
    <r>
      <rPr>
        <sz val="10"/>
        <rFont val="Soberana Sans"/>
        <family val="3"/>
      </rPr>
      <t xml:space="preserve"> Causa : En virtud de que en las vertientes de Apoyos a la Producción y Capacitación Integral y Asistencia Técnica, se buscaron alternativas para que se tuvieran proyectos productivos más exitosos, se reprogramaron las metas a fin de cumplirlas para el segundo semestre del año. Efecto: Reprogramación de metas para el segundo semestre del año. Otros Motivos:</t>
    </r>
  </si>
  <si>
    <r>
      <t xml:space="preserve">Porcentaje de recursos ejercidos para capacitación y asistencia técnica. 
</t>
    </r>
    <r>
      <rPr>
        <sz val="10"/>
        <rFont val="Soberana Sans"/>
        <family val="3"/>
      </rPr>
      <t xml:space="preserve"> Causa : La capacitación y asistencia técnica se ha comportado durante el primer semestre del año de manera irregular, lo cual se debe a que se buscó reestructurar la operación de esta vertiente con el fin de ampliar los conocimientos que se imparten y por ende, buscar la implementación de proyectos de capacitación exitosos; en virtud de lo anterior, se ha buscado elaborar, en coordinación con las entidades federativas e instituciones educativas de prestigio dentro de territorio nacional, proyectos integrales. A la fecha se tienen identificados proyectos de impacto, los cuales verán un número mayor de artesanos beneficiados  en el segundo semestre del año Efecto: Reprogramación en la capacitación y asistencia técnica. Otros Motivos:</t>
    </r>
  </si>
  <si>
    <r>
      <t xml:space="preserve">Porcentaje de beneficiarios que se sienten satisfechos con el servicio prestado por el programa FONART.
</t>
    </r>
    <r>
      <rPr>
        <sz val="10"/>
        <rFont val="Soberana Sans"/>
        <family val="3"/>
      </rPr>
      <t xml:space="preserve"> Causa : La meta se superó toda vez que del 100% de los artesanos encuestados, el 90 % declaró sentirse satisfecho por los beneficios otorgados por el Programa FONART. Efecto: Se superó la meta programada para el segundo trimestre del año. Otros Motivos:Se detectó un error en la captura original, no pudiendo realizar la corrección debido a que no se encuentra habilitada la opción, ya que el índice de satisfacción no es acumulativo. Sin embargo, se pretende mantener el índice de satisfacción reportado.</t>
    </r>
  </si>
  <si>
    <r>
      <t xml:space="preserve">Porcentaje de recursos ejercidos para apoyos a la producción
</t>
    </r>
    <r>
      <rPr>
        <sz val="10"/>
        <rFont val="Soberana Sans"/>
        <family val="3"/>
      </rPr>
      <t xml:space="preserve"> Causa : Durante el primer semestre del año la Entidad buscó apoyar proyectos productivos que tuvieran probabilidad de ser exitosos, para lo cual, dentro de una de sus estrategias, captó en coordinación con las casa de las artesanías de los estados o sus similares, propuestas que fueran viables y que realmente apoyaran a la mejora de la capacidad económica de los artesanos, lo anterior causó un retraso en el proceso de selección y asignación de recursos para los beneficiarios, lo cual se regularizará al finalizar el año. Cabe mencionar que para este mes se tienen aprobados, a través del COVAPA, varios proyectos productivos los cuales no se ven reflejados en este reporte, toda vez que por el corte del segundo trimestre y por cuestiones de logística por falta de personal en la Entidad, no fue posible hacer la entrega de los recursos ya programados. Efecto: Reprogramación en los Apoyos a la Producción. Otros Motivos:</t>
    </r>
  </si>
  <si>
    <r>
      <t>Porcentaje de proyectos productivos apoyados que permanecen en operación  y que mantienen o incrementan el valor de sus activos, después de dos años de recibido el apoyo.</t>
    </r>
    <r>
      <rPr>
        <i/>
        <sz val="10"/>
        <color indexed="30"/>
        <rFont val="Soberana Sans"/>
        <family val="3"/>
      </rPr>
      <t xml:space="preserve">
</t>
    </r>
  </si>
  <si>
    <r>
      <t>Porcentaje de proyectos Integradores y de Fondo de Cofinanciamiento puestos en marcha que permanecen en operación después de dos años  de recibido el apoyo y manifiestan ventas</t>
    </r>
    <r>
      <rPr>
        <i/>
        <sz val="10"/>
        <color indexed="30"/>
        <rFont val="Soberana Sans"/>
        <family val="3"/>
      </rPr>
      <t xml:space="preserve">
</t>
    </r>
  </si>
  <si>
    <r>
      <t>Porcentaje de proyectos productivos apoyados provenientes de grupos integrados o consolidados por Agencias de Desarrollo Local, que permanecen en operación después de dos años de recibido el apoyo y manifiestan ventas</t>
    </r>
    <r>
      <rPr>
        <i/>
        <sz val="10"/>
        <color indexed="30"/>
        <rFont val="Soberana Sans"/>
        <family val="3"/>
      </rPr>
      <t xml:space="preserve">
</t>
    </r>
  </si>
  <si>
    <r>
      <t>Porcentaje de proyectos de Fondo de Cofinanciamiento con apoyo de Asistencia Técnica y Acompañamiento</t>
    </r>
    <r>
      <rPr>
        <i/>
        <sz val="10"/>
        <color indexed="30"/>
        <rFont val="Soberana Sans"/>
        <family val="3"/>
      </rPr>
      <t xml:space="preserve">
</t>
    </r>
  </si>
  <si>
    <r>
      <t xml:space="preserve">Número de proyectos de Agencias de Desarrollo Local apoyados </t>
    </r>
    <r>
      <rPr>
        <i/>
        <sz val="10"/>
        <color indexed="30"/>
        <rFont val="Soberana Sans"/>
        <family val="3"/>
      </rPr>
      <t xml:space="preserve">
</t>
    </r>
  </si>
  <si>
    <r>
      <t>Número de Proyectos Integradores apoyados.</t>
    </r>
    <r>
      <rPr>
        <i/>
        <sz val="10"/>
        <color indexed="30"/>
        <rFont val="Soberana Sans"/>
        <family val="3"/>
      </rPr>
      <t xml:space="preserve">
</t>
    </r>
  </si>
  <si>
    <r>
      <t>Número de Proyectos de Fondo de Cofinanciamiento apoyados.</t>
    </r>
    <r>
      <rPr>
        <i/>
        <sz val="10"/>
        <color indexed="30"/>
        <rFont val="Soberana Sans"/>
        <family val="3"/>
      </rPr>
      <t xml:space="preserve">
</t>
    </r>
  </si>
  <si>
    <r>
      <t>Número de proyectos de Agencias de Desarrollo Local, Integradores y de Cofinanciamiento apoyados</t>
    </r>
    <r>
      <rPr>
        <i/>
        <sz val="10"/>
        <color indexed="30"/>
        <rFont val="Soberana Sans"/>
        <family val="3"/>
      </rPr>
      <t xml:space="preserve">
Indicador Seleccionado</t>
    </r>
  </si>
  <si>
    <r>
      <t>Porcentaje de  Agencias de Desarrollo Local publicadas en fallo</t>
    </r>
    <r>
      <rPr>
        <i/>
        <sz val="10"/>
        <color indexed="30"/>
        <rFont val="Soberana Sans"/>
        <family val="3"/>
      </rPr>
      <t xml:space="preserve">
</t>
    </r>
  </si>
  <si>
    <r>
      <t>Porcentaje de Mujeres apoyadas con proyectos productivos.</t>
    </r>
    <r>
      <rPr>
        <i/>
        <sz val="10"/>
        <color indexed="30"/>
        <rFont val="Soberana Sans"/>
        <family val="3"/>
      </rPr>
      <t xml:space="preserve">
</t>
    </r>
  </si>
  <si>
    <r>
      <t>Porcentaje de Proyectos Integradores publicados en fallo</t>
    </r>
    <r>
      <rPr>
        <i/>
        <sz val="10"/>
        <color indexed="30"/>
        <rFont val="Soberana Sans"/>
        <family val="3"/>
      </rPr>
      <t xml:space="preserve">
</t>
    </r>
  </si>
  <si>
    <r>
      <t>Porcentaje de Municipios con población predominantemente indígena apoyados con proyectos productivos.</t>
    </r>
    <r>
      <rPr>
        <i/>
        <sz val="10"/>
        <color indexed="30"/>
        <rFont val="Soberana Sans"/>
        <family val="3"/>
      </rPr>
      <t xml:space="preserve">
</t>
    </r>
  </si>
  <si>
    <r>
      <t>Porcentaje de Proyectos de Fondo de  Cofinanciamiento publicados en fallo</t>
    </r>
    <r>
      <rPr>
        <i/>
        <sz val="10"/>
        <color indexed="30"/>
        <rFont val="Soberana Sans"/>
        <family val="3"/>
      </rPr>
      <t xml:space="preserve">
</t>
    </r>
  </si>
  <si>
    <r>
      <t>Porcentaje de municipios considerados en la primera etapa de la Cruzada contra el Hambre apoyados con proyectos productivos</t>
    </r>
    <r>
      <rPr>
        <i/>
        <sz val="10"/>
        <color indexed="30"/>
        <rFont val="Soberana Sans"/>
        <family val="3"/>
      </rPr>
      <t xml:space="preserve">
</t>
    </r>
  </si>
  <si>
    <r>
      <t xml:space="preserve">Porcentaje de proyectos de Fondo de Cofinanciamiento con apoyo de Asistencia Técnica y Acompañamiento
</t>
    </r>
    <r>
      <rPr>
        <sz val="10"/>
        <rFont val="Soberana Sans"/>
        <family val="3"/>
      </rPr>
      <t xml:space="preserve"> Causa : La veda, derivada del Acuerdo de Blindaje Electoral,  en diferentes estados cobertura del Programa,  suscitó la suspensión de la publicación de fallos y la entrega de recursos. Efecto: No se alcanzó la meta planeada para este período.   Otros Motivos:Al 30 de junio se tiene 119 proyectos publicados en fallo con técnico asignado y 175 por publicar, si estos proyectos con técnico asignado se hubieran  pagado, sin veda electoral, el avance del indicador ascendería a 16.1,  superior en 6% a lo programado para el período.</t>
    </r>
  </si>
  <si>
    <r>
      <t xml:space="preserve">Número de proyectos de Agencias de Desarrollo Local apoyados 
</t>
    </r>
    <r>
      <rPr>
        <sz val="10"/>
        <rFont val="Soberana Sans"/>
        <family val="3"/>
      </rPr>
      <t xml:space="preserve"> Causa : El recurso programado para  las modalidades de Agencias de Desarrollo Local y Proyectos Integradores se incorporó a los Acuerdos Integrales para el Desarrollo Social Incluyente, que la SEDESOL firmó con los Gobiernos Estatales. Por lo anterior  no se han publicado convocatorias nacionales para dichas modalidades;  en caso de que las convocatorias sean publicadas será a solicitud expresa de los firmantes de dichos acuerdos y focalizadas.  Efecto: La meta no se logró en el período. Otros Motivos:</t>
    </r>
  </si>
  <si>
    <r>
      <t xml:space="preserve">Número de Proyectos Integradores apoyados.
</t>
    </r>
    <r>
      <rPr>
        <sz val="10"/>
        <rFont val="Soberana Sans"/>
        <family val="3"/>
      </rPr>
      <t xml:space="preserve"> Causa : El recurso programado para  las modalidades de Agencias de Desarrollo Local y Proyectos Integradores se incorporó a los Acuerdos Integrales para el Desarrollo Social Incluyente, que la SEDESOL firmó con los Gobiernos Estatales. Por lo anterior  no se han publicado convocatorias nacionales para dichas modalidades;  en caso de que las convocatorias sean publicadas será a solicitud expresa de los firmantes de dichos acuerdos y focalizadas.  Efecto: La meta no se logró en el período. Otros Motivos:</t>
    </r>
  </si>
  <si>
    <r>
      <t xml:space="preserve">Número de Proyectos de Fondo de Cofinanciamiento apoyados.
</t>
    </r>
    <r>
      <rPr>
        <sz val="10"/>
        <rFont val="Soberana Sans"/>
        <family val="3"/>
      </rPr>
      <t xml:space="preserve"> Causa : La veda, derivada del Acuerdo de Blindaje Electoral,  en diferentes estados cobertura del Programa,  suscitó la suspensión de la publicación de fallos y la entrega de recursos.  Efecto: No se alcanzó la meta planeada para este período.    Otros Motivos:Al 30 de junio se cuenta con  1,354 proyectos  publicados en fallo  y  226 más por publicar, pendientes de pago.</t>
    </r>
  </si>
  <si>
    <r>
      <t xml:space="preserve">Número de proyectos de Agencias de Desarrollo Local, Integradores y de Cofinanciamiento apoyados
</t>
    </r>
    <r>
      <rPr>
        <sz val="10"/>
        <rFont val="Soberana Sans"/>
        <family val="3"/>
      </rPr>
      <t xml:space="preserve"> Causa : La veda, derivada del Acuerdo de Blindaje Electoral,  en diferentes estados cobertura del Programa,  suscitó la suspensión de la publicación de fallos y la entrega de recursos.  Efecto: No se alcanzó la meta planeada para este período.    Otros Motivos:Al 30 de junio se cuenta con  1,354 proyectos  publicados en fallo , y  226 más por publicar, pendientes de pago.</t>
    </r>
  </si>
  <si>
    <r>
      <t xml:space="preserve">Porcentaje de  Agencias de Desarrollo Local publicadas en fallo
</t>
    </r>
    <r>
      <rPr>
        <sz val="10"/>
        <rFont val="Soberana Sans"/>
        <family val="3"/>
      </rPr>
      <t xml:space="preserve"> Causa : El recurso programado para  las modalidades de Agencias de Desarrollo Local y Proyectos Integradores se incorporó a los Acuerdos Integrales para el Desarrollo Social Incluyente, que la SEDESOL firmó con los Gobiernos Estatales. Por lo anterior  no se han publicado convocatorias nacionales para dichas modalidades;  en caso de que las convocatorias sean publicadas será a solicitud expresa de los firmantes de dichos acuerdos y focalizadas. . Efecto:  La meta no se logró en el período Otros Motivos:</t>
    </r>
  </si>
  <si>
    <r>
      <t xml:space="preserve">Porcentaje de Mujeres apoyadas con proyectos productivos.
</t>
    </r>
    <r>
      <rPr>
        <sz val="10"/>
        <rFont val="Soberana Sans"/>
        <family val="3"/>
      </rPr>
      <t xml:space="preserve"> Causa : La veda, derivada del Acuerdo de Blindaje Electoral,  en diferentes estados cobertura del Programa,  suscitó la suspensión de la publicación de fallos y la entrega de recursos. Efecto: No se alcanzó la meta planeada para este período.    Otros Motivos:Al 30 de junio se cuenta con  1,354 proyectos  publicados en fallo  y  226  por publicar, pendientes de pago.</t>
    </r>
  </si>
  <si>
    <r>
      <t xml:space="preserve">Porcentaje de Proyectos Integradores publicados en fallo
</t>
    </r>
    <r>
      <rPr>
        <sz val="10"/>
        <rFont val="Soberana Sans"/>
        <family val="3"/>
      </rPr>
      <t xml:space="preserve"> Causa : El recurso programado para  las modalidades de Agencias de Desarrollo Local y Proyectos Integradores se incorporó a los Acuerdos Integrales para el Desarrollo Social Incluyente, que la SEDESOL firmó con los Gobiernos Estatales. Por lo anterior  no se han publicado convocatorias nacionales para dichas modalidades;  en caso de que las convocatorias sean publicadas será a solicitud expresa de los firmantes de dichos acuerdos y focalizadas.  Efecto: La meta no se logró en el período. Otros Motivos:</t>
    </r>
  </si>
  <si>
    <r>
      <t xml:space="preserve">Porcentaje de Municipios con población predominantemente indígena apoyados con proyectos productivos.
</t>
    </r>
    <r>
      <rPr>
        <sz val="10"/>
        <rFont val="Soberana Sans"/>
        <family val="3"/>
      </rPr>
      <t xml:space="preserve"> Causa : La veda, derivada del Acuerdo de Blindaje Electoral,  en diferentes estados cobertura del Programa,  suscitó la suspensión de la publicación de fallos y la entrega de recursos. Efecto: No se alcanzó la meta planeada para este período.    Otros Motivos:Al 30 de junio se cuenta con  1,354 proyectos  publicados en fallo  y  226  por publicar, pendientes de pago</t>
    </r>
  </si>
  <si>
    <r>
      <t xml:space="preserve">Porcentaje de Proyectos de Fondo de  Cofinanciamiento publicados en fallo
</t>
    </r>
    <r>
      <rPr>
        <sz val="10"/>
        <rFont val="Soberana Sans"/>
        <family val="3"/>
      </rPr>
      <t xml:space="preserve"> Causa : La veda, derivada del Acuerdo de Blindaje Electoral,  en diferentes estados cobertura del Programa,  suscitó la suspensión de la publicación de fallos y la entrega de recursos. Sin embargo, el Programa opera por demanda y al 30 de junio se cuenta con  1,354 proyectos  publicados en fallo  y  226  por publicar, pendientes de pago.  Efecto: La meta planeada en el período se superó Otros Motivos:</t>
    </r>
  </si>
  <si>
    <r>
      <t xml:space="preserve">Porcentaje de municipios considerados en la primera etapa de la Cruzada contra el Hambre apoyados con proyectos productivos
</t>
    </r>
    <r>
      <rPr>
        <sz val="10"/>
        <rFont val="Soberana Sans"/>
        <family val="3"/>
      </rPr>
      <t xml:space="preserve"> Causa : La veda, derivada del Acuerdo de Blindaje Electoral,  en diferentes estados cobertura del Programa,  suscitó la suspensión de la publicación de fallos y la entrega de recursos. Efecto: No se alcanzó la meta planeada para este período.    Otros Motivos:Al 30 de junio se cuenta con  154 municipios considerados en la Cruzada Nacional contra el Hambre con proyectos  publicados en fallo pendientes de pago. </t>
    </r>
  </si>
  <si>
    <r>
      <t>Porcentaje de población de localidades rurales de alta y muy alta marginación con acceso a la alimentación</t>
    </r>
    <r>
      <rPr>
        <i/>
        <sz val="10"/>
        <color indexed="30"/>
        <rFont val="Soberana Sans"/>
        <family val="3"/>
      </rPr>
      <t xml:space="preserve">
</t>
    </r>
  </si>
  <si>
    <r>
      <t>Porcentaje de cobertura del Programa en localidades objetivo.</t>
    </r>
    <r>
      <rPr>
        <i/>
        <sz val="10"/>
        <color indexed="30"/>
        <rFont val="Soberana Sans"/>
        <family val="3"/>
      </rPr>
      <t xml:space="preserve">
</t>
    </r>
  </si>
  <si>
    <r>
      <t>Porcentaje de mejora en el acceso físico al abasto de los productos de la canasta básica Diconsa en las localidades a partir de la instalación de la tienda Diconsa</t>
    </r>
    <r>
      <rPr>
        <i/>
        <sz val="10"/>
        <color indexed="30"/>
        <rFont val="Soberana Sans"/>
        <family val="3"/>
      </rPr>
      <t xml:space="preserve">
</t>
    </r>
  </si>
  <si>
    <r>
      <t>Margen de ahorro en la canasta básica Diconsa</t>
    </r>
    <r>
      <rPr>
        <i/>
        <sz val="10"/>
        <color indexed="30"/>
        <rFont val="Soberana Sans"/>
        <family val="3"/>
      </rPr>
      <t xml:space="preserve">
Indicador Seleccionado</t>
    </r>
  </si>
  <si>
    <r>
      <t>Número de Localidades con tienda Diconsa</t>
    </r>
    <r>
      <rPr>
        <i/>
        <sz val="10"/>
        <color indexed="30"/>
        <rFont val="Soberana Sans"/>
        <family val="3"/>
      </rPr>
      <t xml:space="preserve">
Indicador Seleccionado</t>
    </r>
  </si>
  <si>
    <r>
      <t xml:space="preserve">Porcentaje de compras de productos enriquecidos  </t>
    </r>
    <r>
      <rPr>
        <i/>
        <sz val="10"/>
        <color indexed="30"/>
        <rFont val="Soberana Sans"/>
        <family val="3"/>
      </rPr>
      <t xml:space="preserve">
</t>
    </r>
  </si>
  <si>
    <r>
      <t>Monto de ahorro generado</t>
    </r>
    <r>
      <rPr>
        <i/>
        <sz val="10"/>
        <color indexed="30"/>
        <rFont val="Soberana Sans"/>
        <family val="3"/>
      </rPr>
      <t xml:space="preserve">
</t>
    </r>
  </si>
  <si>
    <r>
      <t>Porcentaje del surtimiento oportuno a tiendas por parte de los almacenes rurales</t>
    </r>
    <r>
      <rPr>
        <i/>
        <sz val="10"/>
        <color indexed="30"/>
        <rFont val="Soberana Sans"/>
        <family val="3"/>
      </rPr>
      <t xml:space="preserve">
</t>
    </r>
  </si>
  <si>
    <r>
      <t>Número de Localidades con tienda Diconsa</t>
    </r>
    <r>
      <rPr>
        <i/>
        <sz val="10"/>
        <color indexed="30"/>
        <rFont val="Soberana Sans"/>
        <family val="3"/>
      </rPr>
      <t xml:space="preserve">
</t>
    </r>
  </si>
  <si>
    <r>
      <t>Número de localidades objetivo con tienda Diconsa</t>
    </r>
    <r>
      <rPr>
        <i/>
        <sz val="10"/>
        <color indexed="30"/>
        <rFont val="Soberana Sans"/>
        <family val="3"/>
      </rPr>
      <t xml:space="preserve">
</t>
    </r>
  </si>
  <si>
    <r>
      <t>Porcentaje de tiendas abiertas respecto a las solicitadas en localidades objetivo</t>
    </r>
    <r>
      <rPr>
        <i/>
        <sz val="10"/>
        <color indexed="30"/>
        <rFont val="Soberana Sans"/>
        <family val="3"/>
      </rPr>
      <t xml:space="preserve">
</t>
    </r>
  </si>
  <si>
    <r>
      <t>Porcentaje de cumplimiento en las compras programadas</t>
    </r>
    <r>
      <rPr>
        <i/>
        <sz val="10"/>
        <color indexed="30"/>
        <rFont val="Soberana Sans"/>
        <family val="3"/>
      </rPr>
      <t xml:space="preserve">
</t>
    </r>
  </si>
  <si>
    <r>
      <t>Promedio de costo de distribución por tienda</t>
    </r>
    <r>
      <rPr>
        <i/>
        <sz val="10"/>
        <color indexed="30"/>
        <rFont val="Soberana Sans"/>
        <family val="3"/>
      </rPr>
      <t xml:space="preserve">
</t>
    </r>
  </si>
  <si>
    <r>
      <t>Porcentaje de eficacia en el surtimiento de las tiendas por el almacén rural</t>
    </r>
    <r>
      <rPr>
        <i/>
        <sz val="10"/>
        <color indexed="30"/>
        <rFont val="Soberana Sans"/>
        <family val="3"/>
      </rPr>
      <t xml:space="preserve">
</t>
    </r>
  </si>
  <si>
    <r>
      <t xml:space="preserve">Promedio de venta por tienda </t>
    </r>
    <r>
      <rPr>
        <i/>
        <sz val="10"/>
        <color indexed="30"/>
        <rFont val="Soberana Sans"/>
        <family val="3"/>
      </rPr>
      <t xml:space="preserve">
</t>
    </r>
  </si>
  <si>
    <r>
      <t xml:space="preserve">Porcentaje de  tiendas supervisadas </t>
    </r>
    <r>
      <rPr>
        <i/>
        <sz val="10"/>
        <color indexed="30"/>
        <rFont val="Soberana Sans"/>
        <family val="3"/>
      </rPr>
      <t xml:space="preserve">
</t>
    </r>
  </si>
  <si>
    <r>
      <t>Porcentaje de tiendas que funcionan como Unidades de Servicio a la Comunidad</t>
    </r>
    <r>
      <rPr>
        <i/>
        <sz val="10"/>
        <color indexed="30"/>
        <rFont val="Soberana Sans"/>
        <family val="3"/>
      </rPr>
      <t xml:space="preserve">
</t>
    </r>
  </si>
  <si>
    <r>
      <t>Porcentaje de tienda a cargo de mujeres</t>
    </r>
    <r>
      <rPr>
        <i/>
        <sz val="10"/>
        <color indexed="30"/>
        <rFont val="Soberana Sans"/>
        <family val="3"/>
      </rPr>
      <t xml:space="preserve">
</t>
    </r>
  </si>
  <si>
    <r>
      <t>Porcentaje de tiendas con promoción de la participación comunitaria</t>
    </r>
    <r>
      <rPr>
        <i/>
        <sz val="10"/>
        <color indexed="30"/>
        <rFont val="Soberana Sans"/>
        <family val="3"/>
      </rPr>
      <t xml:space="preserve">
</t>
    </r>
  </si>
  <si>
    <r>
      <t>Porcentaje de cumplimiento en la capacitación de los miembros de la red social</t>
    </r>
    <r>
      <rPr>
        <i/>
        <sz val="10"/>
        <color indexed="30"/>
        <rFont val="Soberana Sans"/>
        <family val="3"/>
      </rPr>
      <t xml:space="preserve">
</t>
    </r>
  </si>
  <si>
    <r>
      <t xml:space="preserve">Margen de ahorro en la canasta básica Diconsa
</t>
    </r>
    <r>
      <rPr>
        <sz val="10"/>
        <rFont val="Soberana Sans"/>
        <family val="3"/>
      </rPr>
      <t xml:space="preserve"> Causa : La comercialización de productos marca propia SEDESOL-DICONSA generó ahorros sustanciales, dado que tienen precios menores a los mismos productos de diferente marca ofrecidos en las tiendas privadas. Efecto:  Otros Motivos:</t>
    </r>
  </si>
  <si>
    <r>
      <t xml:space="preserve">Número de Localidades con tienda Diconsa
</t>
    </r>
    <r>
      <rPr>
        <sz val="10"/>
        <rFont val="Soberana Sans"/>
        <family val="3"/>
      </rPr>
      <t xml:space="preserve"> Causa : Los habitantes de las localidades con problemas de abasto local suficiente y adecuado , solicitaron su incorporación al Programa mediante la instalación de una tienda Diconsa o las localidades que tenían una tienda Diconsa la mantuvieron en funcionamiento. Efecto:  Otros Motivos:</t>
    </r>
  </si>
  <si>
    <r>
      <t xml:space="preserve">Porcentaje de compras de productos enriquecidos  
</t>
    </r>
    <r>
      <rPr>
        <sz val="10"/>
        <rFont val="Soberana Sans"/>
        <family val="3"/>
      </rPr>
      <t xml:space="preserve"> Causa : La meta se rebasó, debido a que hay una mayor demanda de productos enriquecidos de la población atendida. Efecto:  Otros Motivos:</t>
    </r>
  </si>
  <si>
    <r>
      <t xml:space="preserve">Monto de ahorro generado
</t>
    </r>
    <r>
      <rPr>
        <sz val="10"/>
        <rFont val="Soberana Sans"/>
        <family val="3"/>
      </rPr>
      <t xml:space="preserve"> Causa : El mayor monto $ en ventas de los productos de la canasta básica y aunado al incremento en el promedio del margen de ahorro, generó que el monto de ahorro superara lo previsto. Efecto:  Otros Motivos:</t>
    </r>
  </si>
  <si>
    <r>
      <t xml:space="preserve">Porcentaje del surtimiento oportuno a tiendas por parte de los almacenes rurales
</t>
    </r>
    <r>
      <rPr>
        <sz val="10"/>
        <rFont val="Soberana Sans"/>
        <family val="3"/>
      </rPr>
      <t xml:space="preserve"> Causa : La renovación de la flota vehicular, así como la utilización de equipo electrónico con sistemas informáticos aplicados a la verificación de inventarios y levantamiento de pedidos, han permitido realizar en su día el surtimiento a las tiendas Diconsa. Efecto:  Otros Motivos:</t>
    </r>
  </si>
  <si>
    <r>
      <t xml:space="preserve">Número de localidades objetivo con tienda Diconsa
</t>
    </r>
    <r>
      <rPr>
        <sz val="10"/>
        <rFont val="Soberana Sans"/>
        <family val="3"/>
      </rPr>
      <t xml:space="preserve"> Causa : Los habitantes de las localidades rurales de entre 200 y 2500 habitantes de alta y muy alta marginación con problemas de abasto local suficiente y adecuado, solicitaron su incorporación al Programa mediante la instalación de una tienda Diconsa. Efecto:  Otros Motivos:</t>
    </r>
  </si>
  <si>
    <r>
      <t xml:space="preserve">Porcentaje de cumplimiento en las compras programadas
</t>
    </r>
    <r>
      <rPr>
        <sz val="10"/>
        <rFont val="Soberana Sans"/>
        <family val="3"/>
      </rPr>
      <t xml:space="preserve"> Causa : No se alcanzó la meta debido a que el presupuesto para el ejercicio 2013 no fue liberado a tiempo, lo que repercutió en el retrazo y liberación de los pedidos hacia las unidades operativas, para realizar sus compras.    Nota aclaratoria: Derivado de que el presupuesto de compra de bienes  para comercializar para el ejercicio 2013 es global, y el indicador requerido para el portal Aplicativo de la Secretaría de Hacienda, refiere específicamente el Programa de Abasto Rural, se hace el comentario, que de acuerdo al comportamiento de las ventas en el primer trimestre, se hizo una redistribución al presupuesto (compras programadas) para tener disponibilidad en las partidas correspondientes y así garantizar el abasto de productos en las comunidades rurales donde ahy presencia de Diconsa. Efecto:  Otros Motivos:</t>
    </r>
  </si>
  <si>
    <r>
      <t xml:space="preserve">Promedio de costo de distribución por tienda
</t>
    </r>
    <r>
      <rPr>
        <sz val="10"/>
        <rFont val="Soberana Sans"/>
        <family val="3"/>
      </rPr>
      <t xml:space="preserve"> Causa : Debido a que se hizo un ajuste de las rutas de abastecimiento y distribución, permitió ahorros en gasto de combustibles y mantenimiento.       Asimismo, la adquisición de flota vehicular nueva y rehabilitación para el abasto y la distribución entre los almacenes y las tiendas generaron ahorros en mantenimiento.    Efecto:  Otros Motivos:</t>
    </r>
  </si>
  <si>
    <r>
      <t xml:space="preserve">Porcentaje de eficacia en el surtimiento de las tiendas por el almacén rural
</t>
    </r>
    <r>
      <rPr>
        <sz val="10"/>
        <rFont val="Soberana Sans"/>
        <family val="3"/>
      </rPr>
      <t xml:space="preserve"> Causa : La baja de este indicador, es debido a que el reporte se encuentra en proceso de sistematización, cuya captura aún presenta deficiencias. Efecto:  Otros Motivos:</t>
    </r>
  </si>
  <si>
    <r>
      <t xml:space="preserve">Promedio de venta por tienda 
</t>
    </r>
    <r>
      <rPr>
        <sz val="10"/>
        <rFont val="Soberana Sans"/>
        <family val="3"/>
      </rPr>
      <t xml:space="preserve"> Causa : No hubo las condiciones de acceso necesarias para la distribución y venta de los bienes a comercializar. Efecto:  Otros Motivos:</t>
    </r>
  </si>
  <si>
    <r>
      <t xml:space="preserve">Porcentaje de tiendas que funcionan como Unidades de Servicio a la Comunidad
</t>
    </r>
    <r>
      <rPr>
        <sz val="10"/>
        <rFont val="Soberana Sans"/>
        <family val="3"/>
      </rPr>
      <t xml:space="preserve"> Causa : No existieron las condiciones de infraestructura necesaria para que las tiendas Diconsa funcionaran como unidades de servicio a la comunidad. Efecto:  Otros Motivos:</t>
    </r>
  </si>
  <si>
    <r>
      <t xml:space="preserve">Porcentaje de tienda a cargo de mujeres
</t>
    </r>
    <r>
      <rPr>
        <sz val="10"/>
        <rFont val="Soberana Sans"/>
        <family val="3"/>
      </rPr>
      <t xml:space="preserve"> Causa : Hubo disposición de las mujeres para ser encargadas de tienda Diconsa. Efecto:  Otros Motivos:</t>
    </r>
  </si>
  <si>
    <r>
      <t xml:space="preserve">Porcentaje de tiendas con promoción de la participación comunitaria
</t>
    </r>
    <r>
      <rPr>
        <sz val="10"/>
        <rFont val="Soberana Sans"/>
        <family val="3"/>
      </rPr>
      <t xml:space="preserve"> Causa : Se realizó más de una promoción por tienda. Efecto:  Otros Motivos:</t>
    </r>
  </si>
  <si>
    <r>
      <t xml:space="preserve">Porcentaje de cumplimiento en la capacitación de los miembros de la red social
</t>
    </r>
    <r>
      <rPr>
        <sz val="10"/>
        <rFont val="Soberana Sans"/>
        <family val="3"/>
      </rPr>
      <t xml:space="preserve"> Causa : Hubo la disposición del encargado de la tienda Diconsa y de los miembros de los comités rurales de abasto en capacitarse. Efecto:  Otros Motivos:</t>
    </r>
  </si>
  <si>
    <r>
      <t>Prevalencia de desnutrición, en niños menores de 5 años (talla para la edad).</t>
    </r>
    <r>
      <rPr>
        <i/>
        <sz val="10"/>
        <color indexed="30"/>
        <rFont val="Soberana Sans"/>
        <family val="3"/>
      </rPr>
      <t xml:space="preserve">
</t>
    </r>
  </si>
  <si>
    <r>
      <t>Margen de ahorro por litro de leche de las familias beneficiarias del programa.</t>
    </r>
    <r>
      <rPr>
        <i/>
        <sz val="10"/>
        <color indexed="30"/>
        <rFont val="Soberana Sans"/>
        <family val="3"/>
      </rPr>
      <t xml:space="preserve">
</t>
    </r>
  </si>
  <si>
    <r>
      <t>Porcentaje de cobertura de los hogares objetivo.</t>
    </r>
    <r>
      <rPr>
        <i/>
        <sz val="10"/>
        <color indexed="30"/>
        <rFont val="Soberana Sans"/>
        <family val="3"/>
      </rPr>
      <t xml:space="preserve">
</t>
    </r>
  </si>
  <si>
    <r>
      <t>Porcentaje de beneficiarios por niñas y niños de 6 meses a 12 años de edad respecto del total del padrón</t>
    </r>
    <r>
      <rPr>
        <i/>
        <sz val="10"/>
        <color indexed="30"/>
        <rFont val="Soberana Sans"/>
        <family val="3"/>
      </rPr>
      <t xml:space="preserve">
</t>
    </r>
  </si>
  <si>
    <r>
      <t>Costo integrado por litro de leche.</t>
    </r>
    <r>
      <rPr>
        <i/>
        <sz val="10"/>
        <color indexed="30"/>
        <rFont val="Soberana Sans"/>
        <family val="3"/>
      </rPr>
      <t xml:space="preserve">
</t>
    </r>
  </si>
  <si>
    <r>
      <t>Promedio de litros distribuidos por beneficiario al mes (Factor de retiro)</t>
    </r>
    <r>
      <rPr>
        <i/>
        <sz val="10"/>
        <color indexed="30"/>
        <rFont val="Soberana Sans"/>
        <family val="3"/>
      </rPr>
      <t xml:space="preserve">
</t>
    </r>
  </si>
  <si>
    <r>
      <t>Número de hogares atendidos por el Programa de Abasto Social de Leche</t>
    </r>
    <r>
      <rPr>
        <i/>
        <sz val="10"/>
        <color indexed="30"/>
        <rFont val="Soberana Sans"/>
        <family val="3"/>
      </rPr>
      <t xml:space="preserve">
</t>
    </r>
  </si>
  <si>
    <r>
      <t>Número de beneficiarios atendidos del programa de abasto social</t>
    </r>
    <r>
      <rPr>
        <i/>
        <sz val="10"/>
        <color indexed="30"/>
        <rFont val="Soberana Sans"/>
        <family val="3"/>
      </rPr>
      <t xml:space="preserve">
Indicador Seleccionado</t>
    </r>
  </si>
  <si>
    <r>
      <t>Porcentaje de beneficiarios por género</t>
    </r>
    <r>
      <rPr>
        <i/>
        <sz val="10"/>
        <color indexed="30"/>
        <rFont val="Soberana Sans"/>
        <family val="3"/>
      </rPr>
      <t xml:space="preserve">
</t>
    </r>
  </si>
  <si>
    <r>
      <t>Porcentaje de beneficiarios niñas y niños menores de 5 años.</t>
    </r>
    <r>
      <rPr>
        <i/>
        <sz val="10"/>
        <color indexed="30"/>
        <rFont val="Soberana Sans"/>
        <family val="3"/>
      </rPr>
      <t xml:space="preserve">
</t>
    </r>
  </si>
  <si>
    <r>
      <t>Número de litros de leche distribuidos para el abasto social</t>
    </r>
    <r>
      <rPr>
        <i/>
        <sz val="10"/>
        <color indexed="30"/>
        <rFont val="Soberana Sans"/>
        <family val="3"/>
      </rPr>
      <t xml:space="preserve">
Indicador Seleccionado</t>
    </r>
  </si>
  <si>
    <r>
      <t>Porcentaje de cumplimiento de atención a la población programada</t>
    </r>
    <r>
      <rPr>
        <i/>
        <sz val="10"/>
        <color indexed="30"/>
        <rFont val="Soberana Sans"/>
        <family val="3"/>
      </rPr>
      <t xml:space="preserve">
</t>
    </r>
  </si>
  <si>
    <r>
      <t>Porcentaje de cumplimiento del Programa de Distribución</t>
    </r>
    <r>
      <rPr>
        <i/>
        <sz val="10"/>
        <color indexed="30"/>
        <rFont val="Soberana Sans"/>
        <family val="3"/>
      </rPr>
      <t xml:space="preserve">
</t>
    </r>
  </si>
  <si>
    <r>
      <t>Cobertura de los hogares programados</t>
    </r>
    <r>
      <rPr>
        <i/>
        <sz val="10"/>
        <color indexed="30"/>
        <rFont val="Soberana Sans"/>
        <family val="3"/>
      </rPr>
      <t xml:space="preserve">
</t>
    </r>
  </si>
  <si>
    <r>
      <t>Porcentaje de participación de leche fluida en la producción de Liconsa.</t>
    </r>
    <r>
      <rPr>
        <i/>
        <sz val="10"/>
        <color indexed="30"/>
        <rFont val="Soberana Sans"/>
        <family val="3"/>
      </rPr>
      <t xml:space="preserve">
</t>
    </r>
  </si>
  <si>
    <r>
      <t>Litros producidos para el Programa de Abasto Social de Leche.</t>
    </r>
    <r>
      <rPr>
        <i/>
        <sz val="10"/>
        <color indexed="30"/>
        <rFont val="Soberana Sans"/>
        <family val="3"/>
      </rPr>
      <t xml:space="preserve">
</t>
    </r>
  </si>
  <si>
    <r>
      <t>Porcentaje de cumplimiento del contenido de ácido fólico en leche fortificada Liconsa.</t>
    </r>
    <r>
      <rPr>
        <i/>
        <sz val="10"/>
        <color indexed="30"/>
        <rFont val="Soberana Sans"/>
        <family val="3"/>
      </rPr>
      <t xml:space="preserve">
</t>
    </r>
  </si>
  <si>
    <r>
      <t>Porcentaje de cumplimiento del contenido de proteínas en la leche fortificada Liconsa respecto a lo establecido en la NOM-155-SFI-2003.</t>
    </r>
    <r>
      <rPr>
        <i/>
        <sz val="10"/>
        <color indexed="30"/>
        <rFont val="Soberana Sans"/>
        <family val="3"/>
      </rPr>
      <t xml:space="preserve">
</t>
    </r>
  </si>
  <si>
    <r>
      <t>Porcentaje de cumplimiento del contenido de hierro en leche fortificada Liconsa.</t>
    </r>
    <r>
      <rPr>
        <i/>
        <sz val="10"/>
        <color indexed="30"/>
        <rFont val="Soberana Sans"/>
        <family val="3"/>
      </rPr>
      <t xml:space="preserve">
</t>
    </r>
  </si>
  <si>
    <r>
      <t>Incremento neto del padrón de beneficiarios.</t>
    </r>
    <r>
      <rPr>
        <i/>
        <sz val="10"/>
        <color indexed="30"/>
        <rFont val="Soberana Sans"/>
        <family val="3"/>
      </rPr>
      <t xml:space="preserve">
</t>
    </r>
  </si>
  <si>
    <r>
      <t xml:space="preserve">Margen de ahorro por litro de leche de las familias beneficiarias del programa.
</t>
    </r>
    <r>
      <rPr>
        <sz val="10"/>
        <rFont val="Soberana Sans"/>
        <family val="3"/>
      </rPr>
      <t xml:space="preserve"> Causa : Liconsa sigue ofreciendo leche de un alto contenido nutricional a muy bajo costo. Efecto:  Otros Motivos:</t>
    </r>
  </si>
  <si>
    <r>
      <t xml:space="preserve">Porcentaje de cobertura de los hogares objetivo.
</t>
    </r>
    <r>
      <rPr>
        <sz val="10"/>
        <rFont val="Soberana Sans"/>
        <family val="3"/>
      </rPr>
      <t xml:space="preserve"> Causa : Con la implementación del CUIS la proporción de hogares está disminuyendo, al haber alto rechazo de hogares con 1 o 2 integrantes. El resultado observado está ligeramente por debajo de la meta Efecto:  Otros Motivos:</t>
    </r>
  </si>
  <si>
    <r>
      <t xml:space="preserve">Porcentaje de beneficiarios por niñas y niños de 6 meses a 12 años de edad respecto del total del padrón
</t>
    </r>
    <r>
      <rPr>
        <sz val="10"/>
        <rFont val="Soberana Sans"/>
        <family val="3"/>
      </rPr>
      <t xml:space="preserve"> Causa : En el grupo de 6 meses a 12 años, el resultado observado está ligeramente por abajo de la meta. Por el periodo de blindaje electoral en 14 estados del país, no fue posible cumplir con lo programado. Efecto:  Otros Motivos:</t>
    </r>
  </si>
  <si>
    <r>
      <t xml:space="preserve">Costo integrado por litro de leche.
</t>
    </r>
    <r>
      <rPr>
        <sz val="10"/>
        <rFont val="Soberana Sans"/>
        <family val="3"/>
      </rPr>
      <t xml:space="preserve"> Causa : Derivado a la mejora de procesos en las plantas industriales de Liconsa y aunado a los ahorros obtenidos por las compras anticipadas de leche en polvo de importación se obtuvo un resultado positivo por abajo de la meta. Efecto:  Otros Motivos:</t>
    </r>
  </si>
  <si>
    <r>
      <t xml:space="preserve">Promedio de litros distribuidos por beneficiario al mes (Factor de retiro)
</t>
    </r>
    <r>
      <rPr>
        <sz val="10"/>
        <rFont val="Soberana Sans"/>
        <family val="3"/>
      </rPr>
      <t xml:space="preserve"> Causa : Se consideran los 7 canales de distribución de leche de abasto comunitario. En el mes de junio se obtuvo un cumplimiento del 94.3%. La variación es debido a los movimientos de padrón de beneficiarios. Efecto:  Otros Motivos:</t>
    </r>
  </si>
  <si>
    <r>
      <t xml:space="preserve">Número de hogares atendidos por el Programa de Abasto Social de Leche
</t>
    </r>
    <r>
      <rPr>
        <sz val="10"/>
        <rFont val="Soberana Sans"/>
        <family val="3"/>
      </rPr>
      <t xml:space="preserve"> Causa : Con la implementación del CUIS la proporción de hogares está disminuyendo, al haber alto rechazo de hogares con 1 o 2 integrantes. El cumplimiento de la meta en el mes de junio es de 98.9%. Efecto:  Otros Motivos:</t>
    </r>
  </si>
  <si>
    <r>
      <t xml:space="preserve">Número de beneficiarios atendidos del programa de abasto social
</t>
    </r>
    <r>
      <rPr>
        <sz val="10"/>
        <rFont val="Soberana Sans"/>
        <family val="3"/>
      </rPr>
      <t xml:space="preserve"> Causa : El resultado observado está ligeramente por debajo de la meta, por el periodo de blindaje electoral en 14 estados del país no fue posible cumplir con lo programado..  Efecto:  Otros Motivos:</t>
    </r>
  </si>
  <si>
    <r>
      <t xml:space="preserve">Porcentaje de beneficiarios por género
</t>
    </r>
    <r>
      <rPr>
        <sz val="10"/>
        <rFont val="Soberana Sans"/>
        <family val="3"/>
      </rPr>
      <t xml:space="preserve"> Causa : En lo que a género se refiere, el resultado supera la meta. Efecto:  Otros Motivos:</t>
    </r>
  </si>
  <si>
    <r>
      <t xml:space="preserve">Porcentaje de beneficiarios niñas y niños menores de 5 años.
</t>
    </r>
    <r>
      <rPr>
        <sz val="10"/>
        <rFont val="Soberana Sans"/>
        <family val="3"/>
      </rPr>
      <t xml:space="preserve"> Causa : En menores de 5 años, el resultado observado está ligeramente por debajo de la meta. Por el periodo de blindaje electoral en 14 estados del país, no fue posible cumplir con lo programado. Efecto:  Otros Motivos:</t>
    </r>
  </si>
  <si>
    <r>
      <t xml:space="preserve">Número de litros de leche distribuidos para el abasto social
</t>
    </r>
    <r>
      <rPr>
        <sz val="10"/>
        <rFont val="Soberana Sans"/>
        <family val="3"/>
      </rPr>
      <t xml:space="preserve"> Causa : Al cierre del segundo trimestre el cumplimiento es de 95.4% de la meta. Los litros distribuidos son proporcionales al número de beneficiarios atendidos. Efecto:  Otros Motivos:</t>
    </r>
  </si>
  <si>
    <r>
      <t xml:space="preserve">Porcentaje de cumplimiento de atención a la población programada
</t>
    </r>
    <r>
      <rPr>
        <sz val="10"/>
        <rFont val="Soberana Sans"/>
        <family val="3"/>
      </rPr>
      <t xml:space="preserve"> Causa : Al cierre del mes de junio el porcentaje de atención a la población beneficiaria, fue superior a lo esperado. Efecto:  Otros Motivos:</t>
    </r>
  </si>
  <si>
    <r>
      <t xml:space="preserve">Porcentaje de cumplimiento del Programa de Distribución
</t>
    </r>
    <r>
      <rPr>
        <sz val="10"/>
        <rFont val="Soberana Sans"/>
        <family val="3"/>
      </rPr>
      <t xml:space="preserve"> Causa : Al cierre del primer semestre el cumplimiento es de 95.4 por ciento. Los litros distribuidos son proporcionales al número de beneficiarios atendidos. Efecto:  Otros Motivos:</t>
    </r>
  </si>
  <si>
    <r>
      <t xml:space="preserve">Cobertura de los hogares programados
</t>
    </r>
    <r>
      <rPr>
        <sz val="10"/>
        <rFont val="Soberana Sans"/>
        <family val="3"/>
      </rPr>
      <t xml:space="preserve"> Causa : Por  la implementación del CUIS la proporción de hogares está disminuyendo, al haber alto rechazo de hogares con 1 o 2 integrantes. El cumplimiento de la meta es de 98.9%. Efecto:  Otros Motivos:</t>
    </r>
  </si>
  <si>
    <r>
      <t xml:space="preserve">Porcentaje de participación de leche fluida en la producción de Liconsa.
</t>
    </r>
    <r>
      <rPr>
        <sz val="10"/>
        <rFont val="Soberana Sans"/>
        <family val="3"/>
      </rPr>
      <t xml:space="preserve"> Causa : El cumplimiento de la producción de leche fluida, estuvo por debajo de la meta en 3 puntos porcentuales, derivado a que la meta de atención de beneficiarios no se alcanzó. Cifras preliminares. Efecto:  Otros Motivos:</t>
    </r>
  </si>
  <si>
    <r>
      <t xml:space="preserve">Litros producidos para el Programa de Abasto Social de Leche.
</t>
    </r>
    <r>
      <rPr>
        <sz val="10"/>
        <rFont val="Soberana Sans"/>
        <family val="3"/>
      </rPr>
      <t xml:space="preserve"> Causa : La producción realizada en el primer semestre del 2013, arrojó un cumplimiento por abajo de la meta establecida debido a una disminución en el número de beneficiarios atendidos. Cifras preliminares. Efecto:  Otros Motivos:</t>
    </r>
  </si>
  <si>
    <r>
      <t xml:space="preserve">Porcentaje de cumplimiento del contenido de ácido fólico en leche fortificada Liconsa.
</t>
    </r>
    <r>
      <rPr>
        <sz val="10"/>
        <rFont val="Soberana Sans"/>
        <family val="3"/>
      </rPr>
      <t xml:space="preserve"> Causa : La meta se estableció con el comportamiento histórico desde que se inicio la fortificación de la leche, considerando la disponibilidad de las materias primas utilizadas en el proceso. Liconsa en su etiqueta maneja el equivalente a 74µg/lts, en este sentido se considera pertinente que se utilice el 95 por ciento, debido al tipo de procesos y materia prima que se ocupa para la elaboración de la leche. El valor promedio del contenido de ácido fólico presente en el producto fabricado de enero-junio, excede un 42.6 el valor declarado en la etiqueta, cumpliéndose satisfactoriamente el objetivo de aporte de este nutriente en los consumidores. Por otro lado, si bien los niveles registrados durante el primer semestre son muy superiores a la meta, esto es derivado de una mayor utilización de leche fresca para la elaboración de la leche para abasto social. Efecto:  Otros Motivos:</t>
    </r>
  </si>
  <si>
    <r>
      <t xml:space="preserve">Porcentaje de cumplimiento del contenido de proteínas en la leche fortificada Liconsa respecto a lo establecido en la NOM-155-SFI-2003.
</t>
    </r>
    <r>
      <rPr>
        <sz val="10"/>
        <rFont val="Soberana Sans"/>
        <family val="3"/>
      </rPr>
      <t xml:space="preserve"> Causa : El valor promedio del contenido de proteínas presente en el producto fabricado en el primer semestre del 2013, cumple satisfactoriamente con la especificación de la Norma Oficial aplicable, excediendo un 4.7 por ciento el valor mínimo indicado para este nutriente; y en un 9.7 puntos porcentuales arriba de la meta establecida. Efecto:  Otros Motivos:</t>
    </r>
  </si>
  <si>
    <r>
      <t xml:space="preserve">Porcentaje de cumplimiento del contenido de hierro en leche fortificada Liconsa.
</t>
    </r>
    <r>
      <rPr>
        <sz val="10"/>
        <rFont val="Soberana Sans"/>
        <family val="3"/>
      </rPr>
      <t xml:space="preserve"> Causa : El valor promedio del contenido de hierro presente en el producto fabricado en el periodo de enero-junio del 2013, excede en un 13.3 por ciento el valor declarado en la etiqueta del envase, cumpliéndose satisfactoriamente el objetivo de aporte de este nutriente en los consumidores. Efecto:  Otros Motivos:</t>
    </r>
  </si>
  <si>
    <r>
      <t>Adultos mayores cuentan con su tarjeta INAPAM.</t>
    </r>
    <r>
      <rPr>
        <i/>
        <sz val="10"/>
        <color indexed="30"/>
        <rFont val="Soberana Sans"/>
        <family val="3"/>
      </rPr>
      <t xml:space="preserve">
Indicador Seleccionado</t>
    </r>
  </si>
  <si>
    <r>
      <t>Supervisión a centros donde se brinde atención a Personas Adultas Mayores</t>
    </r>
    <r>
      <rPr>
        <i/>
        <sz val="10"/>
        <color indexed="30"/>
        <rFont val="Soberana Sans"/>
        <family val="3"/>
      </rPr>
      <t xml:space="preserve">
</t>
    </r>
  </si>
  <si>
    <r>
      <t>Porcentaje de Personas Adultas Mayores con problemas de índole legal y jurídico atendidas</t>
    </r>
    <r>
      <rPr>
        <i/>
        <sz val="10"/>
        <color indexed="30"/>
        <rFont val="Soberana Sans"/>
        <family val="3"/>
      </rPr>
      <t xml:space="preserve">
</t>
    </r>
  </si>
  <si>
    <r>
      <t>Personas Adultas Mayores que cuentan con un Club INAPAM en su municipio</t>
    </r>
    <r>
      <rPr>
        <i/>
        <sz val="10"/>
        <color indexed="30"/>
        <rFont val="Soberana Sans"/>
        <family val="3"/>
      </rPr>
      <t xml:space="preserve">
</t>
    </r>
  </si>
  <si>
    <r>
      <t xml:space="preserve">Adultos mayores cuentan con su tarjeta INAPAM.
</t>
    </r>
    <r>
      <rPr>
        <sz val="10"/>
        <rFont val="Soberana Sans"/>
        <family val="3"/>
      </rPr>
      <t xml:space="preserve"> Causa : No se otorgaron tarjetas de afiliación del 23 de mayo al 8 de julio  en los estados donde se aplicó la veda electoral.  Efecto: Disminuyó el porcentaje de avance de la meta. Otros Motivos:</t>
    </r>
  </si>
  <si>
    <t xml:space="preserve">E-003 Servicios a grupos con necesidades especiales
S-052 Programa de Abasto Social de Leche a cargo de Liconsa, S.A. de C.V.
S-053 Programa de Abasto Rural a cargo de Diconsa, S.A. de C.V. (DICONSA)
S-054 Programa de Opciones Productivas
S-057 Programas del Fondo Nacional de Fomento a las Artesanías (FONART)
S-061 Programa 3 x 1 para Migrantes
S-070 Programa de Coinversión Social
S-071 Programa de Empleo Temporal (PET)
S-072 Programa de Desarrollo Humano Oportunidades
S-118 Programa de Apoyo Alimentario
S-155 Programa de Apoyo a las Instancias de Mujeres en las Entidades Federativas, Para Implementar y Ejecutar Programas de Prevención de la Violencia Contra las Mujeres
S-174 Programa de estancias infantiles para apoyar a madres trabajadoras
S-176 Pensión para Adultos Mayores
S-216 Programa para el Desarrollo de Zonas Prioritarias
U-008 Subsidios a programas para jóvenes
</t>
  </si>
  <si>
    <t>Programas presupuestarios cuya MIR se incluye en el reporte</t>
  </si>
  <si>
    <t>Ramo 20
Desarrollo Social</t>
  </si>
  <si>
    <t xml:space="preserve">    Segundo Trimestre 2013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</si>
</sst>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5" x14ac:knownFonts="1">
    <font>
      <sz val="10"/>
      <name val="Adobe Caslon Pro"/>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4"/>
      <color indexed="23"/>
      <name val="Soberana Sans"/>
      <family val="3"/>
    </font>
    <font>
      <sz val="10"/>
      <name val="Soberana Sans"/>
      <family val="3"/>
    </font>
    <font>
      <b/>
      <sz val="12"/>
      <name val="Soberana Sans"/>
      <family val="3"/>
    </font>
    <font>
      <b/>
      <sz val="16"/>
      <color indexed="23"/>
      <name val="Soberana Sans"/>
      <family val="3"/>
    </font>
    <font>
      <b/>
      <sz val="10"/>
      <color indexed="8"/>
      <name val="Soberana Sans"/>
      <family val="3"/>
    </font>
    <font>
      <sz val="10"/>
      <color indexed="8"/>
      <name val="Soberana Sans"/>
      <family val="3"/>
    </font>
    <font>
      <b/>
      <sz val="10"/>
      <name val="Soberana Sans"/>
      <family val="3"/>
    </font>
    <font>
      <b/>
      <sz val="11"/>
      <name val="Soberana Sans"/>
      <family val="3"/>
    </font>
    <font>
      <b/>
      <sz val="11"/>
      <color indexed="8"/>
      <name val="Soberana Sans"/>
      <family val="3"/>
    </font>
    <font>
      <i/>
      <sz val="10"/>
      <color indexed="30"/>
      <name val="Soberana Sans"/>
      <family val="3"/>
    </font>
    <font>
      <b/>
      <sz val="10"/>
      <color indexed="9"/>
      <name val="Soberana Sans"/>
      <family val="3"/>
    </font>
    <font>
      <sz val="10"/>
      <color indexed="9"/>
      <name val="Soberana Sans"/>
      <family val="3"/>
    </font>
    <font>
      <b/>
      <sz val="14"/>
      <name val="Soberana Sans"/>
      <family val="3"/>
    </font>
    <font>
      <sz val="10"/>
      <name val="Adobe Caslon Pro"/>
      <family val="1"/>
    </font>
    <font>
      <sz val="12"/>
      <name val="Soberana Sans"/>
      <family val="3"/>
    </font>
    <font>
      <b/>
      <sz val="28"/>
      <color indexed="8"/>
      <name val="Soberana Sans"/>
      <family val="3"/>
    </font>
    <font>
      <b/>
      <sz val="16"/>
      <name val="Soberana Sans"/>
      <family val="3"/>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
      <patternFill patternType="solid">
        <fgColor rgb="FFD8E4BC"/>
        <bgColor indexed="64"/>
      </patternFill>
    </fill>
  </fills>
  <borders count="6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bottom/>
      <diagonal/>
    </border>
    <border>
      <left/>
      <right/>
      <top style="thick">
        <color rgb="FF969696"/>
      </top>
      <bottom/>
      <diagonal/>
    </border>
    <border>
      <left/>
      <right style="medium">
        <color rgb="FF000000"/>
      </right>
      <top/>
      <bottom/>
      <diagonal/>
    </border>
    <border>
      <left style="medium">
        <color rgb="FF000000"/>
      </left>
      <right/>
      <top style="thick">
        <color rgb="FF969696"/>
      </top>
      <bottom/>
      <diagonal/>
    </border>
    <border>
      <left style="medium">
        <color rgb="FF000000"/>
      </left>
      <right/>
      <top/>
      <bottom style="thick">
        <color rgb="FF969696"/>
      </bottom>
      <diagonal/>
    </border>
    <border>
      <left/>
      <right/>
      <top/>
      <bottom style="thick">
        <color rgb="FF969696"/>
      </bottom>
      <diagonal/>
    </border>
    <border>
      <left/>
      <right style="medium">
        <color rgb="FF000000"/>
      </right>
      <top/>
      <bottom style="thick">
        <color rgb="FF969696"/>
      </bottom>
      <diagonal/>
    </border>
    <border>
      <left style="medium">
        <color rgb="FF000000"/>
      </left>
      <right style="thin">
        <color rgb="FF000000"/>
      </right>
      <top style="thin">
        <color rgb="FF000000"/>
      </top>
      <bottom/>
      <diagonal/>
    </border>
    <border>
      <left style="medium">
        <color rgb="FF000000"/>
      </left>
      <right style="thin">
        <color rgb="FF000000"/>
      </right>
      <top/>
      <bottom style="thick">
        <color rgb="FF000000"/>
      </bottom>
      <diagonal/>
    </border>
    <border>
      <left style="medium">
        <color rgb="FF000000"/>
      </left>
      <right style="thin">
        <color rgb="FF000000"/>
      </right>
      <top/>
      <bottom/>
      <diagonal/>
    </border>
    <border>
      <left/>
      <right/>
      <top style="thin">
        <color rgb="FF000000"/>
      </top>
      <bottom/>
      <diagonal/>
    </border>
    <border>
      <left/>
      <right style="thin">
        <color rgb="FF000000"/>
      </right>
      <top style="thin">
        <color rgb="FF000000"/>
      </top>
      <bottom/>
      <diagonal/>
    </border>
    <border>
      <left/>
      <right/>
      <top/>
      <bottom style="thick">
        <color rgb="FF000000"/>
      </bottom>
      <diagonal/>
    </border>
    <border>
      <left/>
      <right style="thin">
        <color rgb="FF000000"/>
      </right>
      <top/>
      <bottom style="thick">
        <color rgb="FF000000"/>
      </bottom>
      <diagonal/>
    </border>
    <border>
      <left/>
      <right style="thin">
        <color rgb="FF000000"/>
      </right>
      <top/>
      <bottom/>
      <diagonal/>
    </border>
    <border>
      <left style="thin">
        <color rgb="FF000000"/>
      </left>
      <right style="thin">
        <color rgb="FF000000"/>
      </right>
      <top style="thick">
        <color rgb="FF969696"/>
      </top>
      <bottom style="thin">
        <color rgb="FF000000"/>
      </bottom>
      <diagonal/>
    </border>
    <border>
      <left style="thin">
        <color rgb="FF000000"/>
      </left>
      <right/>
      <top style="thick">
        <color rgb="FF969696"/>
      </top>
      <bottom style="thin">
        <color rgb="FF000000"/>
      </bottom>
      <diagonal/>
    </border>
    <border>
      <left/>
      <right style="thin">
        <color rgb="FF000000"/>
      </right>
      <top style="thick">
        <color rgb="FF969696"/>
      </top>
      <bottom style="thin">
        <color rgb="FF000000"/>
      </bottom>
      <diagonal/>
    </border>
    <border>
      <left/>
      <right/>
      <top style="thick">
        <color rgb="FF969696"/>
      </top>
      <bottom style="thin">
        <color rgb="FF000000"/>
      </bottom>
      <diagonal/>
    </border>
    <border>
      <left/>
      <right style="medium">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ck">
        <color rgb="FF333333"/>
      </bottom>
      <diagonal/>
    </border>
    <border>
      <left/>
      <right/>
      <top/>
      <bottom style="thick">
        <color rgb="FF333333"/>
      </bottom>
      <diagonal/>
    </border>
    <border>
      <left/>
      <right style="medium">
        <color rgb="FF000000"/>
      </right>
      <top style="thin">
        <color rgb="FF000000"/>
      </top>
      <bottom/>
      <diagonal/>
    </border>
    <border>
      <left/>
      <right style="medium">
        <color rgb="FF000000"/>
      </right>
      <top/>
      <bottom style="thick">
        <color rgb="FF333333"/>
      </bottom>
      <diagonal/>
    </border>
    <border>
      <left/>
      <right style="thin">
        <color rgb="FF000000"/>
      </right>
      <top/>
      <bottom style="thick">
        <color rgb="FF333333"/>
      </bottom>
      <diagonal/>
    </border>
    <border>
      <left style="medium">
        <color auto="1"/>
      </left>
      <right/>
      <top style="thick">
        <color rgb="FF969696"/>
      </top>
      <bottom style="thin">
        <color rgb="FFD8D8D8"/>
      </bottom>
      <diagonal/>
    </border>
    <border>
      <left/>
      <right/>
      <top style="thick">
        <color rgb="FF969696"/>
      </top>
      <bottom style="thin">
        <color rgb="FFD8D8D8"/>
      </bottom>
      <diagonal/>
    </border>
    <border>
      <left/>
      <right style="medium">
        <color auto="1"/>
      </right>
      <top style="thick">
        <color rgb="FF969696"/>
      </top>
      <bottom style="thin">
        <color rgb="FFD8D8D8"/>
      </bottom>
      <diagonal/>
    </border>
    <border>
      <left style="medium">
        <color auto="1"/>
      </left>
      <right/>
      <top style="thin">
        <color rgb="FFD8D8D8"/>
      </top>
      <bottom style="thin">
        <color rgb="FFD8D8D8"/>
      </bottom>
      <diagonal/>
    </border>
    <border>
      <left/>
      <right/>
      <top style="thin">
        <color rgb="FFD8D8D8"/>
      </top>
      <bottom style="thin">
        <color rgb="FFD8D8D8"/>
      </bottom>
      <diagonal/>
    </border>
    <border>
      <left/>
      <right style="medium">
        <color auto="1"/>
      </right>
      <top style="thin">
        <color rgb="FFD8D8D8"/>
      </top>
      <bottom style="thin">
        <color rgb="FFD8D8D8"/>
      </bottom>
      <diagonal/>
    </border>
    <border>
      <left/>
      <right style="thin">
        <color rgb="FF000000"/>
      </right>
      <top style="thick">
        <color rgb="FF969696"/>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bottom style="medium">
        <color rgb="FFD8D8D8"/>
      </bottom>
      <diagonal/>
    </border>
    <border>
      <left/>
      <right/>
      <top/>
      <bottom style="medium">
        <color rgb="FFD8D8D8"/>
      </bottom>
      <diagonal/>
    </border>
    <border>
      <left/>
      <right style="medium">
        <color auto="1"/>
      </right>
      <top style="thin">
        <color rgb="FFD8D8D8"/>
      </top>
      <bottom style="medium">
        <color rgb="FFD8D8D8"/>
      </bottom>
      <diagonal/>
    </border>
    <border>
      <left style="medium">
        <color rgb="FF000000"/>
      </left>
      <right/>
      <top style="medium">
        <color rgb="FFD8D8D8"/>
      </top>
      <bottom style="thin">
        <color rgb="FF000000"/>
      </bottom>
      <diagonal/>
    </border>
    <border>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style="medium">
        <color auto="1"/>
      </left>
      <right/>
      <top style="thin">
        <color rgb="FFD8D8D8"/>
      </top>
      <bottom style="medium">
        <color auto="1"/>
      </bottom>
      <diagonal/>
    </border>
    <border>
      <left/>
      <right style="medium">
        <color auto="1"/>
      </right>
      <top style="thin">
        <color rgb="FFD8D8D8"/>
      </top>
      <bottom style="medium">
        <color auto="1"/>
      </bottom>
      <diagonal/>
    </border>
    <border>
      <left/>
      <right/>
      <top style="thin">
        <color rgb="FFD8D8D8"/>
      </top>
      <bottom style="medium">
        <color auto="1"/>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31" fillId="0" borderId="0"/>
  </cellStyleXfs>
  <cellXfs count="105">
    <xf numFmtId="0" fontId="0" fillId="0" borderId="0" xfId="0"/>
    <xf numFmtId="0" fontId="18" fillId="0" borderId="0" xfId="0" applyFont="1" applyFill="1" applyAlignment="1">
      <alignment vertical="center"/>
    </xf>
    <xf numFmtId="0" fontId="19" fillId="0" borderId="0" xfId="0" applyNumberFormat="1" applyFont="1" applyFill="1" applyBorder="1" applyAlignment="1" applyProtection="1"/>
    <xf numFmtId="0" fontId="19" fillId="0" borderId="0" xfId="0" applyFont="1" applyAlignment="1">
      <alignment vertical="top" wrapText="1"/>
    </xf>
    <xf numFmtId="0" fontId="21" fillId="33" borderId="0" xfId="0" applyFont="1" applyFill="1" applyAlignment="1">
      <alignment vertical="center"/>
    </xf>
    <xf numFmtId="0" fontId="19" fillId="0" borderId="0" xfId="0" applyFont="1" applyFill="1" applyAlignment="1">
      <alignment horizontal="center"/>
    </xf>
    <xf numFmtId="0" fontId="19" fillId="0" borderId="0" xfId="0" applyFont="1" applyAlignment="1">
      <alignment horizontal="center"/>
    </xf>
    <xf numFmtId="0" fontId="19" fillId="0" borderId="0" xfId="0" applyFont="1" applyFill="1"/>
    <xf numFmtId="0" fontId="22" fillId="34" borderId="10" xfId="0" applyFont="1" applyFill="1" applyBorder="1" applyAlignment="1">
      <alignment horizontal="centerContinuous" vertical="center"/>
    </xf>
    <xf numFmtId="0" fontId="23" fillId="34" borderId="11" xfId="0" applyFont="1" applyFill="1" applyBorder="1" applyAlignment="1">
      <alignment horizontal="centerContinuous" vertical="center"/>
    </xf>
    <xf numFmtId="0" fontId="23" fillId="34" borderId="11" xfId="0" applyFont="1" applyFill="1" applyBorder="1" applyAlignment="1">
      <alignment horizontal="centerContinuous" vertical="center" wrapText="1"/>
    </xf>
    <xf numFmtId="0" fontId="23" fillId="34" borderId="12" xfId="0" applyFont="1" applyFill="1" applyBorder="1" applyAlignment="1">
      <alignment horizontal="centerContinuous" vertical="center" wrapText="1"/>
    </xf>
    <xf numFmtId="0" fontId="24" fillId="0" borderId="13" xfId="0" applyFont="1" applyBorder="1" applyAlignment="1">
      <alignment vertical="top" wrapText="1"/>
    </xf>
    <xf numFmtId="0" fontId="25" fillId="0" borderId="0" xfId="0" applyFont="1" applyBorder="1" applyAlignment="1">
      <alignment horizontal="center" vertical="top" wrapText="1"/>
    </xf>
    <xf numFmtId="0" fontId="19" fillId="0" borderId="0" xfId="0" applyFont="1" applyBorder="1" applyAlignment="1">
      <alignment horizontal="right" vertical="top" wrapText="1"/>
    </xf>
    <xf numFmtId="0" fontId="24" fillId="0" borderId="0" xfId="0" applyFont="1" applyBorder="1" applyAlignment="1">
      <alignment vertical="top" wrapText="1"/>
    </xf>
    <xf numFmtId="0" fontId="19" fillId="0" borderId="0" xfId="0" applyFont="1" applyBorder="1" applyAlignment="1">
      <alignment horizontal="center" vertical="top" wrapText="1"/>
    </xf>
    <xf numFmtId="0" fontId="24" fillId="0" borderId="17" xfId="0" applyFont="1" applyBorder="1" applyAlignment="1">
      <alignment horizontal="justify" vertical="top" wrapText="1"/>
    </xf>
    <xf numFmtId="0" fontId="24" fillId="0" borderId="18" xfId="0" applyFont="1" applyBorder="1" applyAlignment="1">
      <alignment horizontal="right" vertical="top" wrapText="1"/>
    </xf>
    <xf numFmtId="0" fontId="19" fillId="0" borderId="18" xfId="0" applyFont="1" applyBorder="1" applyAlignment="1">
      <alignment vertical="top" wrapText="1"/>
    </xf>
    <xf numFmtId="0" fontId="24" fillId="0" borderId="18" xfId="0" applyFont="1" applyBorder="1" applyAlignment="1">
      <alignment vertical="top" wrapText="1"/>
    </xf>
    <xf numFmtId="0" fontId="24" fillId="35" borderId="36" xfId="0" applyFont="1" applyFill="1" applyBorder="1" applyAlignment="1">
      <alignment horizontal="center" vertical="center" wrapText="1"/>
    </xf>
    <xf numFmtId="0" fontId="24" fillId="35" borderId="39" xfId="0" applyFont="1" applyFill="1" applyBorder="1" applyAlignment="1">
      <alignment horizontal="center" vertical="center" wrapText="1"/>
    </xf>
    <xf numFmtId="0" fontId="24" fillId="0" borderId="40" xfId="0" applyFont="1" applyFill="1" applyBorder="1" applyAlignment="1">
      <alignment vertical="top" wrapText="1"/>
    </xf>
    <xf numFmtId="4" fontId="19" fillId="0" borderId="41" xfId="0" applyNumberFormat="1" applyFont="1" applyBorder="1" applyAlignment="1">
      <alignment horizontal="right" vertical="top" wrapText="1"/>
    </xf>
    <xf numFmtId="164" fontId="19" fillId="0" borderId="42" xfId="0" applyNumberFormat="1" applyFont="1" applyBorder="1" applyAlignment="1">
      <alignment horizontal="right" vertical="top" wrapText="1"/>
    </xf>
    <xf numFmtId="0" fontId="24" fillId="0" borderId="43" xfId="0" applyFont="1" applyFill="1" applyBorder="1" applyAlignment="1">
      <alignment vertical="top" wrapText="1"/>
    </xf>
    <xf numFmtId="4" fontId="19" fillId="0" borderId="44" xfId="0" applyNumberFormat="1" applyFont="1" applyBorder="1" applyAlignment="1">
      <alignment horizontal="right" vertical="top" wrapText="1"/>
    </xf>
    <xf numFmtId="4" fontId="19" fillId="0" borderId="45" xfId="0" applyNumberFormat="1" applyFont="1" applyBorder="1" applyAlignment="1">
      <alignment horizontal="right" vertical="top" wrapText="1"/>
    </xf>
    <xf numFmtId="3" fontId="19" fillId="0" borderId="0" xfId="0" applyNumberFormat="1" applyFont="1" applyAlignment="1">
      <alignment vertical="top" wrapText="1"/>
    </xf>
    <xf numFmtId="0" fontId="28" fillId="35" borderId="16" xfId="0" applyFont="1" applyFill="1" applyBorder="1" applyAlignment="1">
      <alignment horizontal="centerContinuous" vertical="center"/>
    </xf>
    <xf numFmtId="0" fontId="29" fillId="35" borderId="14" xfId="0" applyFont="1" applyFill="1" applyBorder="1" applyAlignment="1">
      <alignment horizontal="centerContinuous" vertical="center"/>
    </xf>
    <xf numFmtId="0" fontId="29" fillId="35" borderId="14" xfId="0" applyFont="1" applyFill="1" applyBorder="1" applyAlignment="1">
      <alignment horizontal="centerContinuous" vertical="center" wrapText="1"/>
    </xf>
    <xf numFmtId="0" fontId="24" fillId="35" borderId="14" xfId="0" applyFont="1" applyFill="1" applyBorder="1" applyAlignment="1">
      <alignment vertical="center" wrapText="1"/>
    </xf>
    <xf numFmtId="0" fontId="24" fillId="35" borderId="46" xfId="0" applyFont="1" applyFill="1" applyBorder="1" applyAlignment="1">
      <alignment vertical="center" wrapText="1"/>
    </xf>
    <xf numFmtId="0" fontId="24" fillId="35" borderId="29" xfId="0" applyFont="1" applyFill="1" applyBorder="1" applyAlignment="1">
      <alignment horizontal="center" vertical="center" wrapText="1"/>
    </xf>
    <xf numFmtId="0" fontId="24" fillId="35" borderId="28" xfId="0" applyFont="1" applyFill="1" applyBorder="1" applyAlignment="1">
      <alignment horizontal="center" vertical="center" wrapText="1"/>
    </xf>
    <xf numFmtId="0" fontId="28" fillId="35" borderId="47" xfId="0" applyFont="1" applyFill="1" applyBorder="1" applyAlignment="1">
      <alignment horizontal="centerContinuous" vertical="center"/>
    </xf>
    <xf numFmtId="0" fontId="29" fillId="35" borderId="48" xfId="0" applyFont="1" applyFill="1" applyBorder="1" applyAlignment="1">
      <alignment horizontal="centerContinuous" vertical="center"/>
    </xf>
    <xf numFmtId="0" fontId="29" fillId="35" borderId="48" xfId="0" applyFont="1" applyFill="1" applyBorder="1" applyAlignment="1">
      <alignment horizontal="centerContinuous" vertical="center" wrapText="1"/>
    </xf>
    <xf numFmtId="0" fontId="24" fillId="35" borderId="48" xfId="0" applyFont="1" applyFill="1" applyBorder="1" applyAlignment="1">
      <alignment vertical="center" wrapText="1"/>
    </xf>
    <xf numFmtId="0" fontId="24" fillId="35" borderId="49" xfId="0" applyFont="1" applyFill="1" applyBorder="1" applyAlignment="1">
      <alignment horizontal="center" vertical="center" wrapText="1"/>
    </xf>
    <xf numFmtId="0" fontId="24" fillId="35" borderId="50" xfId="0" applyFont="1" applyFill="1" applyBorder="1" applyAlignment="1">
      <alignment horizontal="center" vertical="center" wrapText="1"/>
    </xf>
    <xf numFmtId="0" fontId="24" fillId="0" borderId="52" xfId="0" applyFont="1" applyBorder="1" applyAlignment="1">
      <alignment horizontal="justify" vertical="top" wrapText="1"/>
    </xf>
    <xf numFmtId="0" fontId="19" fillId="0" borderId="52" xfId="0" applyFont="1" applyBorder="1" applyAlignment="1">
      <alignment vertical="top" wrapText="1"/>
    </xf>
    <xf numFmtId="4" fontId="19" fillId="0" borderId="52" xfId="0" applyNumberFormat="1" applyFont="1" applyBorder="1" applyAlignment="1">
      <alignment vertical="top" wrapText="1"/>
    </xf>
    <xf numFmtId="164" fontId="19" fillId="0" borderId="52" xfId="0" applyNumberFormat="1" applyFont="1" applyFill="1" applyBorder="1" applyAlignment="1">
      <alignment horizontal="right" vertical="top" wrapText="1"/>
    </xf>
    <xf numFmtId="164" fontId="19" fillId="0" borderId="53" xfId="0" applyNumberFormat="1" applyFont="1" applyFill="1" applyBorder="1" applyAlignment="1">
      <alignment horizontal="right" vertical="top" wrapText="1"/>
    </xf>
    <xf numFmtId="0" fontId="24" fillId="0" borderId="55" xfId="0" applyFont="1" applyBorder="1" applyAlignment="1">
      <alignment horizontal="justify" vertical="top" wrapText="1"/>
    </xf>
    <xf numFmtId="0" fontId="19" fillId="0" borderId="55" xfId="0" applyFont="1" applyBorder="1" applyAlignment="1">
      <alignment vertical="top" wrapText="1"/>
    </xf>
    <xf numFmtId="4" fontId="19" fillId="0" borderId="55" xfId="0" applyNumberFormat="1" applyFont="1" applyBorder="1" applyAlignment="1">
      <alignment vertical="top" wrapText="1"/>
    </xf>
    <xf numFmtId="3" fontId="19" fillId="0" borderId="41" xfId="0" applyNumberFormat="1" applyFont="1" applyBorder="1" applyAlignment="1">
      <alignment horizontal="right" vertical="top" wrapText="1"/>
    </xf>
    <xf numFmtId="3" fontId="19" fillId="0" borderId="44" xfId="0" applyNumberFormat="1" applyFont="1" applyBorder="1" applyAlignment="1">
      <alignment horizontal="right" vertical="top" wrapText="1"/>
    </xf>
    <xf numFmtId="0" fontId="19" fillId="0" borderId="0" xfId="42" applyFont="1" applyAlignment="1">
      <alignment vertical="top" wrapText="1"/>
    </xf>
    <xf numFmtId="0" fontId="19" fillId="0" borderId="0" xfId="42" applyNumberFormat="1" applyFont="1" applyFill="1" applyBorder="1" applyAlignment="1" applyProtection="1"/>
    <xf numFmtId="0" fontId="18" fillId="0" borderId="0" xfId="42" applyFont="1" applyFill="1" applyAlignment="1">
      <alignment vertical="center"/>
    </xf>
    <xf numFmtId="0" fontId="33" fillId="33" borderId="0" xfId="42" applyFont="1" applyFill="1" applyAlignment="1">
      <alignment horizontal="center" vertical="center" wrapText="1"/>
    </xf>
    <xf numFmtId="0" fontId="20" fillId="0" borderId="0" xfId="42" applyFont="1" applyAlignment="1">
      <alignment horizontal="center" vertical="center" wrapText="1"/>
    </xf>
    <xf numFmtId="0" fontId="32" fillId="0" borderId="0" xfId="42" applyFont="1" applyAlignment="1">
      <alignment horizontal="justify" vertical="top" wrapText="1"/>
    </xf>
    <xf numFmtId="0" fontId="30" fillId="36" borderId="0" xfId="0" applyFont="1" applyFill="1" applyAlignment="1">
      <alignment horizontal="center" vertical="center" wrapText="1"/>
    </xf>
    <xf numFmtId="0" fontId="26" fillId="0" borderId="0" xfId="0" applyFont="1" applyBorder="1" applyAlignment="1">
      <alignment horizontal="justify" vertical="top" wrapText="1"/>
    </xf>
    <xf numFmtId="0" fontId="19" fillId="0" borderId="0" xfId="0" applyFont="1" applyBorder="1" applyAlignment="1">
      <alignment horizontal="justify" vertical="top" wrapText="1"/>
    </xf>
    <xf numFmtId="0" fontId="19" fillId="0" borderId="15" xfId="0" applyFont="1" applyBorder="1" applyAlignment="1">
      <alignment horizontal="justify" vertical="top" wrapText="1"/>
    </xf>
    <xf numFmtId="0" fontId="24" fillId="35" borderId="37" xfId="0" applyFont="1" applyFill="1" applyBorder="1" applyAlignment="1">
      <alignment horizontal="center" vertical="center" wrapText="1"/>
    </xf>
    <xf numFmtId="0" fontId="24" fillId="35" borderId="38" xfId="0" applyFont="1" applyFill="1" applyBorder="1" applyAlignment="1">
      <alignment horizontal="center" vertical="center" wrapText="1"/>
    </xf>
    <xf numFmtId="0" fontId="20" fillId="0" borderId="13" xfId="0" applyFont="1" applyBorder="1" applyAlignment="1">
      <alignment horizontal="center" vertical="top" wrapText="1"/>
    </xf>
    <xf numFmtId="0" fontId="20" fillId="0" borderId="0" xfId="0" applyFont="1" applyBorder="1" applyAlignment="1">
      <alignment horizontal="center" vertical="top" wrapText="1"/>
    </xf>
    <xf numFmtId="0" fontId="20" fillId="0" borderId="15" xfId="0" applyFont="1" applyBorder="1" applyAlignment="1">
      <alignment horizontal="center" vertical="top" wrapText="1"/>
    </xf>
    <xf numFmtId="0" fontId="19" fillId="0" borderId="18" xfId="0" applyFont="1" applyBorder="1" applyAlignment="1">
      <alignment horizontal="justify" vertical="top" wrapText="1"/>
    </xf>
    <xf numFmtId="0" fontId="19" fillId="0" borderId="19" xfId="0" applyFont="1" applyBorder="1" applyAlignment="1">
      <alignment horizontal="justify" vertical="top" wrapText="1"/>
    </xf>
    <xf numFmtId="0" fontId="24" fillId="35" borderId="20" xfId="0" applyFont="1" applyFill="1" applyBorder="1" applyAlignment="1">
      <alignment horizontal="center" vertical="center" wrapText="1"/>
    </xf>
    <xf numFmtId="0" fontId="24" fillId="35" borderId="22" xfId="0" applyFont="1" applyFill="1" applyBorder="1" applyAlignment="1">
      <alignment horizontal="center" vertical="center" wrapText="1"/>
    </xf>
    <xf numFmtId="0" fontId="24" fillId="35" borderId="21" xfId="0" applyFont="1" applyFill="1" applyBorder="1" applyAlignment="1">
      <alignment horizontal="center" vertical="center" wrapText="1"/>
    </xf>
    <xf numFmtId="0" fontId="24" fillId="35" borderId="23" xfId="0" applyFont="1" applyFill="1" applyBorder="1" applyAlignment="1">
      <alignment horizontal="center" vertical="center" wrapText="1"/>
    </xf>
    <xf numFmtId="0" fontId="24" fillId="35" borderId="24" xfId="0" applyFont="1" applyFill="1" applyBorder="1" applyAlignment="1">
      <alignment horizontal="center" vertical="center" wrapText="1"/>
    </xf>
    <xf numFmtId="0" fontId="24" fillId="35" borderId="0" xfId="0" applyFont="1" applyFill="1" applyBorder="1" applyAlignment="1">
      <alignment horizontal="center" vertical="center" wrapText="1"/>
    </xf>
    <xf numFmtId="0" fontId="24" fillId="35" borderId="27" xfId="0" applyFont="1" applyFill="1" applyBorder="1" applyAlignment="1">
      <alignment horizontal="center" vertical="center" wrapText="1"/>
    </xf>
    <xf numFmtId="0" fontId="24" fillId="35" borderId="25" xfId="0" applyFont="1" applyFill="1" applyBorder="1" applyAlignment="1">
      <alignment horizontal="center" vertical="center" wrapText="1"/>
    </xf>
    <xf numFmtId="0" fontId="24" fillId="35" borderId="26" xfId="0" applyFont="1" applyFill="1" applyBorder="1" applyAlignment="1">
      <alignment horizontal="center" vertical="center" wrapText="1"/>
    </xf>
    <xf numFmtId="0" fontId="24" fillId="35" borderId="29" xfId="0" applyFont="1" applyFill="1" applyBorder="1" applyAlignment="1">
      <alignment horizontal="center" vertical="center" wrapText="1"/>
    </xf>
    <xf numFmtId="0" fontId="24" fillId="35" borderId="31" xfId="0" applyFont="1" applyFill="1" applyBorder="1" applyAlignment="1">
      <alignment horizontal="center" vertical="center" wrapText="1"/>
    </xf>
    <xf numFmtId="0" fontId="24" fillId="35" borderId="30" xfId="0" applyFont="1" applyFill="1" applyBorder="1" applyAlignment="1">
      <alignment horizontal="center" vertical="center" wrapText="1"/>
    </xf>
    <xf numFmtId="0" fontId="24" fillId="35" borderId="33" xfId="0" applyFont="1" applyFill="1" applyBorder="1" applyAlignment="1">
      <alignment horizontal="center" vertical="center" wrapText="1"/>
    </xf>
    <xf numFmtId="0" fontId="24" fillId="35" borderId="32" xfId="0" applyFont="1" applyFill="1" applyBorder="1" applyAlignment="1">
      <alignment horizontal="center" vertical="center" wrapText="1"/>
    </xf>
    <xf numFmtId="0" fontId="24" fillId="35" borderId="34" xfId="0" applyFont="1" applyFill="1" applyBorder="1" applyAlignment="1">
      <alignment horizontal="center" vertical="center" wrapText="1"/>
    </xf>
    <xf numFmtId="0" fontId="24" fillId="35" borderId="35" xfId="0" applyFont="1" applyFill="1" applyBorder="1" applyAlignment="1">
      <alignment horizontal="center" vertical="center" wrapText="1"/>
    </xf>
    <xf numFmtId="0" fontId="24" fillId="35" borderId="36" xfId="0" applyFont="1" applyFill="1" applyBorder="1" applyAlignment="1">
      <alignment horizontal="center" vertical="center" wrapText="1"/>
    </xf>
    <xf numFmtId="0" fontId="24" fillId="35" borderId="0" xfId="0" applyFont="1" applyFill="1" applyBorder="1" applyAlignment="1">
      <alignment horizontal="center" vertical="top" wrapText="1"/>
    </xf>
    <xf numFmtId="0" fontId="24" fillId="35" borderId="27" xfId="0" applyFont="1" applyFill="1" applyBorder="1" applyAlignment="1">
      <alignment horizontal="center" vertical="top" wrapText="1"/>
    </xf>
    <xf numFmtId="0" fontId="19" fillId="0" borderId="41" xfId="0" applyFont="1" applyFill="1" applyBorder="1" applyAlignment="1">
      <alignment horizontal="justify" vertical="top" wrapText="1"/>
    </xf>
    <xf numFmtId="0" fontId="24" fillId="0" borderId="51" xfId="0" applyFont="1" applyBorder="1" applyAlignment="1">
      <alignment horizontal="justify" vertical="top" wrapText="1"/>
    </xf>
    <xf numFmtId="0" fontId="24" fillId="0" borderId="52" xfId="0" applyFont="1" applyBorder="1" applyAlignment="1">
      <alignment horizontal="justify" vertical="top" wrapText="1"/>
    </xf>
    <xf numFmtId="0" fontId="24" fillId="0" borderId="54" xfId="0" applyFont="1" applyBorder="1" applyAlignment="1">
      <alignment horizontal="justify" vertical="top" wrapText="1"/>
    </xf>
    <xf numFmtId="0" fontId="24" fillId="0" borderId="55" xfId="0" applyFont="1" applyBorder="1" applyAlignment="1">
      <alignment horizontal="justify" vertical="top" wrapText="1"/>
    </xf>
    <xf numFmtId="0" fontId="24" fillId="0" borderId="56" xfId="0" applyFont="1" applyFill="1" applyBorder="1" applyAlignment="1">
      <alignment horizontal="justify" vertical="top" wrapText="1"/>
    </xf>
    <xf numFmtId="0" fontId="24" fillId="0" borderId="41" xfId="0" applyFont="1" applyFill="1" applyBorder="1" applyAlignment="1">
      <alignment horizontal="justify" vertical="top" wrapText="1"/>
    </xf>
    <xf numFmtId="0" fontId="24" fillId="0" borderId="57" xfId="0" applyFont="1" applyFill="1" applyBorder="1" applyAlignment="1">
      <alignment horizontal="justify" vertical="top" wrapText="1"/>
    </xf>
    <xf numFmtId="0" fontId="24" fillId="0" borderId="43" xfId="0" applyFont="1" applyFill="1" applyBorder="1" applyAlignment="1">
      <alignment horizontal="justify" vertical="top" wrapText="1"/>
    </xf>
    <xf numFmtId="0" fontId="24" fillId="0" borderId="44" xfId="0" applyFont="1" applyFill="1" applyBorder="1" applyAlignment="1">
      <alignment horizontal="justify" vertical="top" wrapText="1"/>
    </xf>
    <xf numFmtId="0" fontId="24" fillId="0" borderId="45" xfId="0" applyFont="1" applyFill="1" applyBorder="1" applyAlignment="1">
      <alignment horizontal="justify" vertical="top" wrapText="1"/>
    </xf>
    <xf numFmtId="0" fontId="19" fillId="0" borderId="44" xfId="0" applyFont="1" applyFill="1" applyBorder="1" applyAlignment="1">
      <alignment horizontal="justify" vertical="top" wrapText="1"/>
    </xf>
    <xf numFmtId="0" fontId="24" fillId="0" borderId="58" xfId="0" applyFont="1" applyFill="1" applyBorder="1" applyAlignment="1">
      <alignment horizontal="justify" vertical="top" wrapText="1"/>
    </xf>
    <xf numFmtId="0" fontId="24" fillId="0" borderId="60" xfId="0" applyFont="1" applyFill="1" applyBorder="1" applyAlignment="1">
      <alignment horizontal="justify" vertical="top" wrapText="1"/>
    </xf>
    <xf numFmtId="0" fontId="24" fillId="0" borderId="59" xfId="0" applyFont="1" applyFill="1" applyBorder="1" applyAlignment="1">
      <alignment horizontal="justify" vertical="top" wrapText="1"/>
    </xf>
    <xf numFmtId="0" fontId="34" fillId="36" borderId="0" xfId="42" applyFont="1" applyFill="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colors>
    <mruColors>
      <color rgb="FFD8E4BC"/>
      <color rgb="FFD8B05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B1:AD89"/>
  <sheetViews>
    <sheetView tabSelected="1" view="pageBreakPreview" zoomScale="80" zoomScaleNormal="80" zoomScaleSheetLayoutView="80" workbookViewId="0">
      <selection activeCell="C12" sqref="C12:H12"/>
    </sheetView>
  </sheetViews>
  <sheetFormatPr baseColWidth="10" defaultColWidth="5.7109375" defaultRowHeight="12.75" x14ac:dyDescent="0.5"/>
  <cols>
    <col min="1" max="1" width="4" style="53" customWidth="1"/>
    <col min="2" max="16384" width="5.7109375" style="53"/>
  </cols>
  <sheetData>
    <row r="1" spans="2:30" s="54" customFormat="1" ht="48" customHeight="1" x14ac:dyDescent="0.2">
      <c r="B1" s="104" t="s">
        <v>0</v>
      </c>
      <c r="C1" s="104"/>
      <c r="D1" s="104"/>
      <c r="E1" s="104"/>
      <c r="F1" s="104"/>
      <c r="G1" s="104"/>
      <c r="H1" s="104"/>
      <c r="I1" s="104"/>
      <c r="J1" s="104"/>
      <c r="K1" s="104"/>
      <c r="L1" s="104"/>
      <c r="M1" s="104"/>
      <c r="N1" s="104"/>
      <c r="O1" s="104"/>
      <c r="P1" s="104"/>
      <c r="Q1" s="55" t="s">
        <v>1001</v>
      </c>
    </row>
    <row r="2" spans="2:30" ht="13.5" customHeight="1" x14ac:dyDescent="0.5"/>
    <row r="3" spans="2:30" ht="13.5" customHeight="1" x14ac:dyDescent="0.5"/>
    <row r="4" spans="2:30" ht="13.5" customHeight="1" x14ac:dyDescent="0.5"/>
    <row r="5" spans="2:30" ht="13.5" customHeight="1" x14ac:dyDescent="0.5"/>
    <row r="6" spans="2:30" ht="13.5" customHeight="1" x14ac:dyDescent="0.5"/>
    <row r="7" spans="2:30" ht="13.5" customHeight="1" x14ac:dyDescent="0.5"/>
    <row r="8" spans="2:30" ht="13.5" customHeight="1" x14ac:dyDescent="0.5"/>
    <row r="9" spans="2:30" ht="13.5" customHeight="1" x14ac:dyDescent="0.5"/>
    <row r="10" spans="2:30" ht="13.5" customHeight="1" x14ac:dyDescent="0.5"/>
    <row r="11" spans="2:30" ht="13.5" customHeight="1" x14ac:dyDescent="0.5">
      <c r="B11" s="56" t="s">
        <v>1000</v>
      </c>
      <c r="C11" s="56"/>
      <c r="D11" s="56"/>
      <c r="E11" s="56"/>
      <c r="F11" s="56"/>
      <c r="G11" s="56"/>
      <c r="H11" s="56"/>
      <c r="I11" s="56"/>
      <c r="J11" s="56"/>
      <c r="K11" s="56"/>
      <c r="L11" s="56"/>
      <c r="M11" s="56"/>
      <c r="N11" s="56"/>
      <c r="O11" s="56"/>
      <c r="P11" s="56"/>
      <c r="Q11" s="56"/>
      <c r="R11" s="56"/>
      <c r="S11" s="56"/>
      <c r="T11" s="56"/>
      <c r="U11" s="56"/>
      <c r="V11" s="56"/>
      <c r="W11" s="56"/>
      <c r="X11" s="56"/>
      <c r="Y11" s="56"/>
      <c r="Z11" s="56"/>
      <c r="AA11" s="56"/>
      <c r="AB11" s="56"/>
      <c r="AC11" s="56"/>
      <c r="AD11" s="56"/>
    </row>
    <row r="12" spans="2:30" ht="13.5" customHeight="1" x14ac:dyDescent="0.5">
      <c r="B12" s="56"/>
      <c r="C12" s="56"/>
      <c r="D12" s="56"/>
      <c r="E12" s="56"/>
      <c r="F12" s="56"/>
      <c r="G12" s="56"/>
      <c r="H12" s="56"/>
      <c r="I12" s="56"/>
      <c r="J12" s="56"/>
      <c r="K12" s="56"/>
      <c r="L12" s="56"/>
      <c r="M12" s="56"/>
      <c r="N12" s="56"/>
      <c r="O12" s="56"/>
      <c r="P12" s="56"/>
      <c r="Q12" s="56"/>
      <c r="R12" s="56"/>
      <c r="S12" s="56"/>
      <c r="T12" s="56"/>
      <c r="U12" s="56"/>
      <c r="V12" s="56"/>
      <c r="W12" s="56"/>
      <c r="X12" s="56"/>
      <c r="Y12" s="56"/>
      <c r="Z12" s="56"/>
      <c r="AA12" s="56"/>
      <c r="AB12" s="56"/>
      <c r="AC12" s="56"/>
      <c r="AD12" s="56"/>
    </row>
    <row r="13" spans="2:30" ht="13.5" customHeight="1" x14ac:dyDescent="0.5">
      <c r="B13" s="56"/>
      <c r="C13" s="56"/>
      <c r="D13" s="56"/>
      <c r="E13" s="56"/>
      <c r="F13" s="56"/>
      <c r="G13" s="56"/>
      <c r="H13" s="56"/>
      <c r="I13" s="56"/>
      <c r="J13" s="56"/>
      <c r="K13" s="56"/>
      <c r="L13" s="56"/>
      <c r="M13" s="56"/>
      <c r="N13" s="56"/>
      <c r="O13" s="56"/>
      <c r="P13" s="56"/>
      <c r="Q13" s="56"/>
      <c r="R13" s="56"/>
      <c r="S13" s="56"/>
      <c r="T13" s="56"/>
      <c r="U13" s="56"/>
      <c r="V13" s="56"/>
      <c r="W13" s="56"/>
      <c r="X13" s="56"/>
      <c r="Y13" s="56"/>
      <c r="Z13" s="56"/>
      <c r="AA13" s="56"/>
      <c r="AB13" s="56"/>
      <c r="AC13" s="56"/>
      <c r="AD13" s="56"/>
    </row>
    <row r="14" spans="2:30" ht="13.5" customHeight="1" x14ac:dyDescent="0.5">
      <c r="B14" s="56"/>
      <c r="C14" s="56"/>
      <c r="D14" s="56"/>
      <c r="E14" s="56"/>
      <c r="F14" s="56"/>
      <c r="G14" s="56"/>
      <c r="H14" s="56"/>
      <c r="I14" s="56"/>
      <c r="J14" s="56"/>
      <c r="K14" s="56"/>
      <c r="L14" s="56"/>
      <c r="M14" s="56"/>
      <c r="N14" s="56"/>
      <c r="O14" s="56"/>
      <c r="P14" s="56"/>
      <c r="Q14" s="56"/>
      <c r="R14" s="56"/>
      <c r="S14" s="56"/>
      <c r="T14" s="56"/>
      <c r="U14" s="56"/>
      <c r="V14" s="56"/>
      <c r="W14" s="56"/>
      <c r="X14" s="56"/>
      <c r="Y14" s="56"/>
      <c r="Z14" s="56"/>
      <c r="AA14" s="56"/>
      <c r="AB14" s="56"/>
      <c r="AC14" s="56"/>
      <c r="AD14" s="56"/>
    </row>
    <row r="15" spans="2:30" ht="13.5" customHeight="1" x14ac:dyDescent="0.5">
      <c r="B15" s="56"/>
      <c r="C15" s="56"/>
      <c r="D15" s="56"/>
      <c r="E15" s="56"/>
      <c r="F15" s="56"/>
      <c r="G15" s="56"/>
      <c r="H15" s="56"/>
      <c r="I15" s="56"/>
      <c r="J15" s="56"/>
      <c r="K15" s="56"/>
      <c r="L15" s="56"/>
      <c r="M15" s="56"/>
      <c r="N15" s="56"/>
      <c r="O15" s="56"/>
      <c r="P15" s="56"/>
      <c r="Q15" s="56"/>
      <c r="R15" s="56"/>
      <c r="S15" s="56"/>
      <c r="T15" s="56"/>
      <c r="U15" s="56"/>
      <c r="V15" s="56"/>
      <c r="W15" s="56"/>
      <c r="X15" s="56"/>
      <c r="Y15" s="56"/>
      <c r="Z15" s="56"/>
      <c r="AA15" s="56"/>
      <c r="AB15" s="56"/>
      <c r="AC15" s="56"/>
      <c r="AD15" s="56"/>
    </row>
    <row r="16" spans="2:30" ht="13.5" customHeight="1" x14ac:dyDescent="0.5">
      <c r="B16" s="56"/>
      <c r="C16" s="56"/>
      <c r="D16" s="56"/>
      <c r="E16" s="56"/>
      <c r="F16" s="56"/>
      <c r="G16" s="56"/>
      <c r="H16" s="56"/>
      <c r="I16" s="56"/>
      <c r="J16" s="56"/>
      <c r="K16" s="56"/>
      <c r="L16" s="56"/>
      <c r="M16" s="56"/>
      <c r="N16" s="56"/>
      <c r="O16" s="56"/>
      <c r="P16" s="56"/>
      <c r="Q16" s="56"/>
      <c r="R16" s="56"/>
      <c r="S16" s="56"/>
      <c r="T16" s="56"/>
      <c r="U16" s="56"/>
      <c r="V16" s="56"/>
      <c r="W16" s="56"/>
      <c r="X16" s="56"/>
      <c r="Y16" s="56"/>
      <c r="Z16" s="56"/>
      <c r="AA16" s="56"/>
      <c r="AB16" s="56"/>
      <c r="AC16" s="56"/>
      <c r="AD16" s="56"/>
    </row>
    <row r="17" spans="2:30" ht="13.5" customHeight="1" x14ac:dyDescent="0.5">
      <c r="B17" s="56"/>
      <c r="C17" s="56"/>
      <c r="D17" s="56"/>
      <c r="E17" s="56"/>
      <c r="F17" s="56"/>
      <c r="G17" s="56"/>
      <c r="H17" s="56"/>
      <c r="I17" s="56"/>
      <c r="J17" s="56"/>
      <c r="K17" s="56"/>
      <c r="L17" s="56"/>
      <c r="M17" s="56"/>
      <c r="N17" s="56"/>
      <c r="O17" s="56"/>
      <c r="P17" s="56"/>
      <c r="Q17" s="56"/>
      <c r="R17" s="56"/>
      <c r="S17" s="56"/>
      <c r="T17" s="56"/>
      <c r="U17" s="56"/>
      <c r="V17" s="56"/>
      <c r="W17" s="56"/>
      <c r="X17" s="56"/>
      <c r="Y17" s="56"/>
      <c r="Z17" s="56"/>
      <c r="AA17" s="56"/>
      <c r="AB17" s="56"/>
      <c r="AC17" s="56"/>
      <c r="AD17" s="56"/>
    </row>
    <row r="18" spans="2:30" ht="13.5" customHeight="1" x14ac:dyDescent="0.5">
      <c r="B18" s="56"/>
      <c r="C18" s="56"/>
      <c r="D18" s="56"/>
      <c r="E18" s="56"/>
      <c r="F18" s="56"/>
      <c r="G18" s="56"/>
      <c r="H18" s="56"/>
      <c r="I18" s="56"/>
      <c r="J18" s="56"/>
      <c r="K18" s="56"/>
      <c r="L18" s="56"/>
      <c r="M18" s="56"/>
      <c r="N18" s="56"/>
      <c r="O18" s="56"/>
      <c r="P18" s="56"/>
      <c r="Q18" s="56"/>
      <c r="R18" s="56"/>
      <c r="S18" s="56"/>
      <c r="T18" s="56"/>
      <c r="U18" s="56"/>
      <c r="V18" s="56"/>
      <c r="W18" s="56"/>
      <c r="X18" s="56"/>
      <c r="Y18" s="56"/>
      <c r="Z18" s="56"/>
      <c r="AA18" s="56"/>
      <c r="AB18" s="56"/>
      <c r="AC18" s="56"/>
      <c r="AD18" s="56"/>
    </row>
    <row r="19" spans="2:30" ht="13.5" customHeight="1" x14ac:dyDescent="0.5">
      <c r="B19" s="56"/>
      <c r="C19" s="56"/>
      <c r="D19" s="56"/>
      <c r="E19" s="56"/>
      <c r="F19" s="56"/>
      <c r="G19" s="56"/>
      <c r="H19" s="56"/>
      <c r="I19" s="56"/>
      <c r="J19" s="56"/>
      <c r="K19" s="56"/>
      <c r="L19" s="56"/>
      <c r="M19" s="56"/>
      <c r="N19" s="56"/>
      <c r="O19" s="56"/>
      <c r="P19" s="56"/>
      <c r="Q19" s="56"/>
      <c r="R19" s="56"/>
      <c r="S19" s="56"/>
      <c r="T19" s="56"/>
      <c r="U19" s="56"/>
      <c r="V19" s="56"/>
      <c r="W19" s="56"/>
      <c r="X19" s="56"/>
      <c r="Y19" s="56"/>
      <c r="Z19" s="56"/>
      <c r="AA19" s="56"/>
      <c r="AB19" s="56"/>
      <c r="AC19" s="56"/>
      <c r="AD19" s="56"/>
    </row>
    <row r="20" spans="2:30" ht="13.5" customHeight="1" x14ac:dyDescent="0.5">
      <c r="B20" s="56"/>
      <c r="C20" s="56"/>
      <c r="D20" s="56"/>
      <c r="E20" s="56"/>
      <c r="F20" s="56"/>
      <c r="G20" s="56"/>
      <c r="H20" s="56"/>
      <c r="I20" s="56"/>
      <c r="J20" s="56"/>
      <c r="K20" s="56"/>
      <c r="L20" s="56"/>
      <c r="M20" s="56"/>
      <c r="N20" s="56"/>
      <c r="O20" s="56"/>
      <c r="P20" s="56"/>
      <c r="Q20" s="56"/>
      <c r="R20" s="56"/>
      <c r="S20" s="56"/>
      <c r="T20" s="56"/>
      <c r="U20" s="56"/>
      <c r="V20" s="56"/>
      <c r="W20" s="56"/>
      <c r="X20" s="56"/>
      <c r="Y20" s="56"/>
      <c r="Z20" s="56"/>
      <c r="AA20" s="56"/>
      <c r="AB20" s="56"/>
      <c r="AC20" s="56"/>
      <c r="AD20" s="56"/>
    </row>
    <row r="21" spans="2:30" ht="13.5" customHeight="1" x14ac:dyDescent="0.5">
      <c r="B21" s="56"/>
      <c r="C21" s="56"/>
      <c r="D21" s="56"/>
      <c r="E21" s="56"/>
      <c r="F21" s="56"/>
      <c r="G21" s="56"/>
      <c r="H21" s="56"/>
      <c r="I21" s="56"/>
      <c r="J21" s="56"/>
      <c r="K21" s="56"/>
      <c r="L21" s="56"/>
      <c r="M21" s="56"/>
      <c r="N21" s="56"/>
      <c r="O21" s="56"/>
      <c r="P21" s="56"/>
      <c r="Q21" s="56"/>
      <c r="R21" s="56"/>
      <c r="S21" s="56"/>
      <c r="T21" s="56"/>
      <c r="U21" s="56"/>
      <c r="V21" s="56"/>
      <c r="W21" s="56"/>
      <c r="X21" s="56"/>
      <c r="Y21" s="56"/>
      <c r="Z21" s="56"/>
      <c r="AA21" s="56"/>
      <c r="AB21" s="56"/>
      <c r="AC21" s="56"/>
      <c r="AD21" s="56"/>
    </row>
    <row r="22" spans="2:30" ht="13.5" customHeight="1" x14ac:dyDescent="0.5">
      <c r="B22" s="56"/>
      <c r="C22" s="56"/>
      <c r="D22" s="56"/>
      <c r="E22" s="56"/>
      <c r="F22" s="56"/>
      <c r="G22" s="56"/>
      <c r="H22" s="56"/>
      <c r="I22" s="56"/>
      <c r="J22" s="56"/>
      <c r="K22" s="56"/>
      <c r="L22" s="56"/>
      <c r="M22" s="56"/>
      <c r="N22" s="56"/>
      <c r="O22" s="56"/>
      <c r="P22" s="56"/>
      <c r="Q22" s="56"/>
      <c r="R22" s="56"/>
      <c r="S22" s="56"/>
      <c r="T22" s="56"/>
      <c r="U22" s="56"/>
      <c r="V22" s="56"/>
      <c r="W22" s="56"/>
      <c r="X22" s="56"/>
      <c r="Y22" s="56"/>
      <c r="Z22" s="56"/>
      <c r="AA22" s="56"/>
      <c r="AB22" s="56"/>
      <c r="AC22" s="56"/>
      <c r="AD22" s="56"/>
    </row>
    <row r="23" spans="2:30" ht="13.5" customHeight="1" x14ac:dyDescent="0.5">
      <c r="B23" s="56"/>
      <c r="C23" s="56"/>
      <c r="D23" s="56"/>
      <c r="E23" s="56"/>
      <c r="F23" s="56"/>
      <c r="G23" s="56"/>
      <c r="H23" s="56"/>
      <c r="I23" s="56"/>
      <c r="J23" s="56"/>
      <c r="K23" s="56"/>
      <c r="L23" s="56"/>
      <c r="M23" s="56"/>
      <c r="N23" s="56"/>
      <c r="O23" s="56"/>
      <c r="P23" s="56"/>
      <c r="Q23" s="56"/>
      <c r="R23" s="56"/>
      <c r="S23" s="56"/>
      <c r="T23" s="56"/>
      <c r="U23" s="56"/>
      <c r="V23" s="56"/>
      <c r="W23" s="56"/>
      <c r="X23" s="56"/>
      <c r="Y23" s="56"/>
      <c r="Z23" s="56"/>
      <c r="AA23" s="56"/>
      <c r="AB23" s="56"/>
      <c r="AC23" s="56"/>
      <c r="AD23" s="56"/>
    </row>
    <row r="24" spans="2:30" ht="13.5" customHeight="1" x14ac:dyDescent="0.5">
      <c r="B24" s="56"/>
      <c r="C24" s="56"/>
      <c r="D24" s="56"/>
      <c r="E24" s="56"/>
      <c r="F24" s="56"/>
      <c r="G24" s="56"/>
      <c r="H24" s="56"/>
      <c r="I24" s="56"/>
      <c r="J24" s="56"/>
      <c r="K24" s="56"/>
      <c r="L24" s="56"/>
      <c r="M24" s="56"/>
      <c r="N24" s="56"/>
      <c r="O24" s="56"/>
      <c r="P24" s="56"/>
      <c r="Q24" s="56"/>
      <c r="R24" s="56"/>
      <c r="S24" s="56"/>
      <c r="T24" s="56"/>
      <c r="U24" s="56"/>
      <c r="V24" s="56"/>
      <c r="W24" s="56"/>
      <c r="X24" s="56"/>
      <c r="Y24" s="56"/>
      <c r="Z24" s="56"/>
      <c r="AA24" s="56"/>
      <c r="AB24" s="56"/>
      <c r="AC24" s="56"/>
      <c r="AD24" s="56"/>
    </row>
    <row r="25" spans="2:30" ht="13.5" customHeight="1" x14ac:dyDescent="0.5">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row>
    <row r="26" spans="2:30" ht="13.5" customHeight="1" x14ac:dyDescent="0.5">
      <c r="B26" s="56"/>
      <c r="C26" s="56"/>
      <c r="D26" s="56"/>
      <c r="E26" s="56"/>
      <c r="F26" s="56"/>
      <c r="G26" s="56"/>
      <c r="H26" s="56"/>
      <c r="I26" s="56"/>
      <c r="J26" s="56"/>
      <c r="K26" s="56"/>
      <c r="L26" s="56"/>
      <c r="M26" s="56"/>
      <c r="N26" s="56"/>
      <c r="O26" s="56"/>
      <c r="P26" s="56"/>
      <c r="Q26" s="56"/>
      <c r="R26" s="56"/>
      <c r="S26" s="56"/>
      <c r="T26" s="56"/>
      <c r="U26" s="56"/>
      <c r="V26" s="56"/>
      <c r="W26" s="56"/>
      <c r="X26" s="56"/>
      <c r="Y26" s="56"/>
      <c r="Z26" s="56"/>
      <c r="AA26" s="56"/>
      <c r="AB26" s="56"/>
      <c r="AC26" s="56"/>
      <c r="AD26" s="56"/>
    </row>
    <row r="27" spans="2:30" ht="13.5" customHeight="1" x14ac:dyDescent="0.5">
      <c r="B27" s="56"/>
      <c r="C27" s="56"/>
      <c r="D27" s="56"/>
      <c r="E27" s="56"/>
      <c r="F27" s="56"/>
      <c r="G27" s="56"/>
      <c r="H27" s="56"/>
      <c r="I27" s="56"/>
      <c r="J27" s="56"/>
      <c r="K27" s="56"/>
      <c r="L27" s="56"/>
      <c r="M27" s="56"/>
      <c r="N27" s="56"/>
      <c r="O27" s="56"/>
      <c r="P27" s="56"/>
      <c r="Q27" s="56"/>
      <c r="R27" s="56"/>
      <c r="S27" s="56"/>
      <c r="T27" s="56"/>
      <c r="U27" s="56"/>
      <c r="V27" s="56"/>
      <c r="W27" s="56"/>
      <c r="X27" s="56"/>
      <c r="Y27" s="56"/>
      <c r="Z27" s="56"/>
      <c r="AA27" s="56"/>
      <c r="AB27" s="56"/>
      <c r="AC27" s="56"/>
      <c r="AD27" s="56"/>
    </row>
    <row r="28" spans="2:30" ht="13.5" customHeight="1" x14ac:dyDescent="0.5">
      <c r="B28" s="56"/>
      <c r="C28" s="56"/>
      <c r="D28" s="56"/>
      <c r="E28" s="56"/>
      <c r="F28" s="56"/>
      <c r="G28" s="56"/>
      <c r="H28" s="56"/>
      <c r="I28" s="56"/>
      <c r="J28" s="56"/>
      <c r="K28" s="56"/>
      <c r="L28" s="56"/>
      <c r="M28" s="56"/>
      <c r="N28" s="56"/>
      <c r="O28" s="56"/>
      <c r="P28" s="56"/>
      <c r="Q28" s="56"/>
      <c r="R28" s="56"/>
      <c r="S28" s="56"/>
      <c r="T28" s="56"/>
      <c r="U28" s="56"/>
      <c r="V28" s="56"/>
      <c r="W28" s="56"/>
      <c r="X28" s="56"/>
      <c r="Y28" s="56"/>
      <c r="Z28" s="56"/>
      <c r="AA28" s="56"/>
      <c r="AB28" s="56"/>
      <c r="AC28" s="56"/>
      <c r="AD28" s="56"/>
    </row>
    <row r="29" spans="2:30" ht="13.5" customHeight="1" x14ac:dyDescent="0.5">
      <c r="B29" s="56"/>
      <c r="C29" s="56"/>
      <c r="D29" s="56"/>
      <c r="E29" s="56"/>
      <c r="F29" s="56"/>
      <c r="G29" s="56"/>
      <c r="H29" s="56"/>
      <c r="I29" s="56"/>
      <c r="J29" s="56"/>
      <c r="K29" s="56"/>
      <c r="L29" s="56"/>
      <c r="M29" s="56"/>
      <c r="N29" s="56"/>
      <c r="O29" s="56"/>
      <c r="P29" s="56"/>
      <c r="Q29" s="56"/>
      <c r="R29" s="56"/>
      <c r="S29" s="56"/>
      <c r="T29" s="56"/>
      <c r="U29" s="56"/>
      <c r="V29" s="56"/>
      <c r="W29" s="56"/>
      <c r="X29" s="56"/>
      <c r="Y29" s="56"/>
      <c r="Z29" s="56"/>
      <c r="AA29" s="56"/>
      <c r="AB29" s="56"/>
      <c r="AC29" s="56"/>
      <c r="AD29" s="56"/>
    </row>
    <row r="30" spans="2:30" ht="13.5" customHeight="1" x14ac:dyDescent="0.5">
      <c r="B30" s="56"/>
      <c r="C30" s="56"/>
      <c r="D30" s="56"/>
      <c r="E30" s="56"/>
      <c r="F30" s="56"/>
      <c r="G30" s="56"/>
      <c r="H30" s="56"/>
      <c r="I30" s="56"/>
      <c r="J30" s="56"/>
      <c r="K30" s="56"/>
      <c r="L30" s="56"/>
      <c r="M30" s="56"/>
      <c r="N30" s="56"/>
      <c r="O30" s="56"/>
      <c r="P30" s="56"/>
      <c r="Q30" s="56"/>
      <c r="R30" s="56"/>
      <c r="S30" s="56"/>
      <c r="T30" s="56"/>
      <c r="U30" s="56"/>
      <c r="V30" s="56"/>
      <c r="W30" s="56"/>
      <c r="X30" s="56"/>
      <c r="Y30" s="56"/>
      <c r="Z30" s="56"/>
      <c r="AA30" s="56"/>
      <c r="AB30" s="56"/>
      <c r="AC30" s="56"/>
      <c r="AD30" s="56"/>
    </row>
    <row r="31" spans="2:30" ht="13.5" customHeight="1" x14ac:dyDescent="0.5">
      <c r="B31" s="56"/>
      <c r="C31" s="56"/>
      <c r="D31" s="56"/>
      <c r="E31" s="56"/>
      <c r="F31" s="56"/>
      <c r="G31" s="56"/>
      <c r="H31" s="56"/>
      <c r="I31" s="56"/>
      <c r="J31" s="56"/>
      <c r="K31" s="56"/>
      <c r="L31" s="56"/>
      <c r="M31" s="56"/>
      <c r="N31" s="56"/>
      <c r="O31" s="56"/>
      <c r="P31" s="56"/>
      <c r="Q31" s="56"/>
      <c r="R31" s="56"/>
      <c r="S31" s="56"/>
      <c r="T31" s="56"/>
      <c r="U31" s="56"/>
      <c r="V31" s="56"/>
      <c r="W31" s="56"/>
      <c r="X31" s="56"/>
      <c r="Y31" s="56"/>
      <c r="Z31" s="56"/>
      <c r="AA31" s="56"/>
      <c r="AB31" s="56"/>
      <c r="AC31" s="56"/>
      <c r="AD31" s="56"/>
    </row>
    <row r="32" spans="2:30" ht="13.5" customHeight="1" x14ac:dyDescent="0.5">
      <c r="B32" s="56"/>
      <c r="C32" s="56"/>
      <c r="D32" s="56"/>
      <c r="E32" s="56"/>
      <c r="F32" s="56"/>
      <c r="G32" s="56"/>
      <c r="H32" s="56"/>
      <c r="I32" s="56"/>
      <c r="J32" s="56"/>
      <c r="K32" s="56"/>
      <c r="L32" s="56"/>
      <c r="M32" s="56"/>
      <c r="N32" s="56"/>
      <c r="O32" s="56"/>
      <c r="P32" s="56"/>
      <c r="Q32" s="56"/>
      <c r="R32" s="56"/>
      <c r="S32" s="56"/>
      <c r="T32" s="56"/>
      <c r="U32" s="56"/>
      <c r="V32" s="56"/>
      <c r="W32" s="56"/>
      <c r="X32" s="56"/>
      <c r="Y32" s="56"/>
      <c r="Z32" s="56"/>
      <c r="AA32" s="56"/>
      <c r="AB32" s="56"/>
      <c r="AC32" s="56"/>
      <c r="AD32" s="56"/>
    </row>
    <row r="33" spans="2:30" ht="13.5" customHeight="1" x14ac:dyDescent="0.5">
      <c r="B33" s="56"/>
      <c r="C33" s="56"/>
      <c r="D33" s="56"/>
      <c r="E33" s="56"/>
      <c r="F33" s="56"/>
      <c r="G33" s="56"/>
      <c r="H33" s="56"/>
      <c r="I33" s="56"/>
      <c r="J33" s="56"/>
      <c r="K33" s="56"/>
      <c r="L33" s="56"/>
      <c r="M33" s="56"/>
      <c r="N33" s="56"/>
      <c r="O33" s="56"/>
      <c r="P33" s="56"/>
      <c r="Q33" s="56"/>
      <c r="R33" s="56"/>
      <c r="S33" s="56"/>
      <c r="T33" s="56"/>
      <c r="U33" s="56"/>
      <c r="V33" s="56"/>
      <c r="W33" s="56"/>
      <c r="X33" s="56"/>
      <c r="Y33" s="56"/>
      <c r="Z33" s="56"/>
      <c r="AA33" s="56"/>
      <c r="AB33" s="56"/>
      <c r="AC33" s="56"/>
      <c r="AD33" s="56"/>
    </row>
    <row r="34" spans="2:30" ht="13.5" customHeight="1" x14ac:dyDescent="0.5">
      <c r="B34" s="56"/>
      <c r="C34" s="56"/>
      <c r="D34" s="56"/>
      <c r="E34" s="56"/>
      <c r="F34" s="56"/>
      <c r="G34" s="56"/>
      <c r="H34" s="56"/>
      <c r="I34" s="56"/>
      <c r="J34" s="56"/>
      <c r="K34" s="56"/>
      <c r="L34" s="56"/>
      <c r="M34" s="56"/>
      <c r="N34" s="56"/>
      <c r="O34" s="56"/>
      <c r="P34" s="56"/>
      <c r="Q34" s="56"/>
      <c r="R34" s="56"/>
      <c r="S34" s="56"/>
      <c r="T34" s="56"/>
      <c r="U34" s="56"/>
      <c r="V34" s="56"/>
      <c r="W34" s="56"/>
      <c r="X34" s="56"/>
      <c r="Y34" s="56"/>
      <c r="Z34" s="56"/>
      <c r="AA34" s="56"/>
      <c r="AB34" s="56"/>
      <c r="AC34" s="56"/>
      <c r="AD34" s="56"/>
    </row>
    <row r="35" spans="2:30" ht="13.5" customHeight="1" x14ac:dyDescent="0.5"/>
    <row r="36" spans="2:30" ht="13.5" customHeight="1" x14ac:dyDescent="0.5"/>
    <row r="37" spans="2:30" ht="13.5" customHeight="1" x14ac:dyDescent="0.5"/>
    <row r="38" spans="2:30" ht="13.5" customHeight="1" x14ac:dyDescent="0.5"/>
    <row r="39" spans="2:30" ht="13.5" customHeight="1" x14ac:dyDescent="0.5"/>
    <row r="40" spans="2:30" ht="13.5" customHeight="1" x14ac:dyDescent="0.5"/>
    <row r="41" spans="2:30" ht="13.5" customHeight="1" x14ac:dyDescent="0.5"/>
    <row r="42" spans="2:30" ht="13.5" customHeight="1" x14ac:dyDescent="0.5"/>
    <row r="43" spans="2:30" ht="13.5" customHeight="1" x14ac:dyDescent="0.5"/>
    <row r="44" spans="2:30" ht="13.5" customHeight="1" x14ac:dyDescent="0.5"/>
    <row r="45" spans="2:30" ht="13.5" customHeight="1" x14ac:dyDescent="0.5"/>
    <row r="46" spans="2:30" ht="13.5" customHeight="1" x14ac:dyDescent="0.5"/>
    <row r="47" spans="2:30" ht="13.5" customHeight="1" x14ac:dyDescent="0.5"/>
    <row r="48" spans="2:30" ht="13.5" customHeight="1" x14ac:dyDescent="0.5"/>
    <row r="49" spans="4:28" ht="20.25" customHeight="1" x14ac:dyDescent="0.5">
      <c r="D49" s="57" t="s">
        <v>999</v>
      </c>
      <c r="E49" s="57"/>
      <c r="F49" s="57"/>
      <c r="G49" s="57"/>
      <c r="H49" s="57"/>
      <c r="I49" s="57"/>
      <c r="J49" s="57"/>
      <c r="K49" s="57"/>
      <c r="L49" s="57"/>
      <c r="M49" s="57"/>
      <c r="N49" s="57"/>
      <c r="O49" s="57"/>
      <c r="P49" s="57"/>
      <c r="Q49" s="57"/>
      <c r="R49" s="57"/>
      <c r="S49" s="57"/>
      <c r="T49" s="57"/>
      <c r="U49" s="57"/>
      <c r="V49" s="57"/>
      <c r="W49" s="57"/>
      <c r="X49" s="57"/>
      <c r="Y49" s="57"/>
      <c r="Z49" s="57"/>
      <c r="AA49" s="57"/>
      <c r="AB49" s="57"/>
    </row>
    <row r="50" spans="4:28" ht="13.5" customHeight="1" x14ac:dyDescent="0.5">
      <c r="D50" s="58" t="s">
        <v>998</v>
      </c>
      <c r="E50" s="58"/>
      <c r="F50" s="58"/>
      <c r="G50" s="58"/>
      <c r="H50" s="58"/>
      <c r="I50" s="58"/>
      <c r="J50" s="58"/>
      <c r="K50" s="58"/>
      <c r="L50" s="58"/>
      <c r="M50" s="58"/>
      <c r="N50" s="58"/>
      <c r="O50" s="58"/>
      <c r="P50" s="58"/>
      <c r="Q50" s="58"/>
      <c r="R50" s="58"/>
      <c r="S50" s="58"/>
      <c r="T50" s="58"/>
      <c r="U50" s="58"/>
      <c r="V50" s="58"/>
      <c r="W50" s="58"/>
      <c r="X50" s="58"/>
      <c r="Y50" s="58"/>
      <c r="Z50" s="58"/>
      <c r="AA50" s="58"/>
      <c r="AB50" s="58"/>
    </row>
    <row r="51" spans="4:28" ht="13.5" customHeight="1" x14ac:dyDescent="0.5">
      <c r="D51" s="58"/>
      <c r="E51" s="58"/>
      <c r="F51" s="58"/>
      <c r="G51" s="58"/>
      <c r="H51" s="58"/>
      <c r="I51" s="58"/>
      <c r="J51" s="58"/>
      <c r="K51" s="58"/>
      <c r="L51" s="58"/>
      <c r="M51" s="58"/>
      <c r="N51" s="58"/>
      <c r="O51" s="58"/>
      <c r="P51" s="58"/>
      <c r="Q51" s="58"/>
      <c r="R51" s="58"/>
      <c r="S51" s="58"/>
      <c r="T51" s="58"/>
      <c r="U51" s="58"/>
      <c r="V51" s="58"/>
      <c r="W51" s="58"/>
      <c r="X51" s="58"/>
      <c r="Y51" s="58"/>
      <c r="Z51" s="58"/>
      <c r="AA51" s="58"/>
      <c r="AB51" s="58"/>
    </row>
    <row r="52" spans="4:28" ht="13.5" customHeight="1" x14ac:dyDescent="0.5">
      <c r="D52" s="58"/>
      <c r="E52" s="58"/>
      <c r="F52" s="58"/>
      <c r="G52" s="58"/>
      <c r="H52" s="58"/>
      <c r="I52" s="58"/>
      <c r="J52" s="58"/>
      <c r="K52" s="58"/>
      <c r="L52" s="58"/>
      <c r="M52" s="58"/>
      <c r="N52" s="58"/>
      <c r="O52" s="58"/>
      <c r="P52" s="58"/>
      <c r="Q52" s="58"/>
      <c r="R52" s="58"/>
      <c r="S52" s="58"/>
      <c r="T52" s="58"/>
      <c r="U52" s="58"/>
      <c r="V52" s="58"/>
      <c r="W52" s="58"/>
      <c r="X52" s="58"/>
      <c r="Y52" s="58"/>
      <c r="Z52" s="58"/>
      <c r="AA52" s="58"/>
      <c r="AB52" s="58"/>
    </row>
    <row r="53" spans="4:28" ht="13.5" customHeight="1" x14ac:dyDescent="0.5">
      <c r="D53" s="58"/>
      <c r="E53" s="58"/>
      <c r="F53" s="58"/>
      <c r="G53" s="58"/>
      <c r="H53" s="58"/>
      <c r="I53" s="58"/>
      <c r="J53" s="58"/>
      <c r="K53" s="58"/>
      <c r="L53" s="58"/>
      <c r="M53" s="58"/>
      <c r="N53" s="58"/>
      <c r="O53" s="58"/>
      <c r="P53" s="58"/>
      <c r="Q53" s="58"/>
      <c r="R53" s="58"/>
      <c r="S53" s="58"/>
      <c r="T53" s="58"/>
      <c r="U53" s="58"/>
      <c r="V53" s="58"/>
      <c r="W53" s="58"/>
      <c r="X53" s="58"/>
      <c r="Y53" s="58"/>
      <c r="Z53" s="58"/>
      <c r="AA53" s="58"/>
      <c r="AB53" s="58"/>
    </row>
    <row r="54" spans="4:28" ht="13.5" customHeight="1" x14ac:dyDescent="0.5">
      <c r="D54" s="58"/>
      <c r="E54" s="58"/>
      <c r="F54" s="58"/>
      <c r="G54" s="58"/>
      <c r="H54" s="58"/>
      <c r="I54" s="58"/>
      <c r="J54" s="58"/>
      <c r="K54" s="58"/>
      <c r="L54" s="58"/>
      <c r="M54" s="58"/>
      <c r="N54" s="58"/>
      <c r="O54" s="58"/>
      <c r="P54" s="58"/>
      <c r="Q54" s="58"/>
      <c r="R54" s="58"/>
      <c r="S54" s="58"/>
      <c r="T54" s="58"/>
      <c r="U54" s="58"/>
      <c r="V54" s="58"/>
      <c r="W54" s="58"/>
      <c r="X54" s="58"/>
      <c r="Y54" s="58"/>
      <c r="Z54" s="58"/>
      <c r="AA54" s="58"/>
      <c r="AB54" s="58"/>
    </row>
    <row r="55" spans="4:28" ht="13.5" customHeight="1" x14ac:dyDescent="0.5">
      <c r="D55" s="58"/>
      <c r="E55" s="58"/>
      <c r="F55" s="58"/>
      <c r="G55" s="58"/>
      <c r="H55" s="58"/>
      <c r="I55" s="58"/>
      <c r="J55" s="58"/>
      <c r="K55" s="58"/>
      <c r="L55" s="58"/>
      <c r="M55" s="58"/>
      <c r="N55" s="58"/>
      <c r="O55" s="58"/>
      <c r="P55" s="58"/>
      <c r="Q55" s="58"/>
      <c r="R55" s="58"/>
      <c r="S55" s="58"/>
      <c r="T55" s="58"/>
      <c r="U55" s="58"/>
      <c r="V55" s="58"/>
      <c r="W55" s="58"/>
      <c r="X55" s="58"/>
      <c r="Y55" s="58"/>
      <c r="Z55" s="58"/>
      <c r="AA55" s="58"/>
      <c r="AB55" s="58"/>
    </row>
    <row r="56" spans="4:28" ht="13.5" customHeight="1" x14ac:dyDescent="0.5">
      <c r="D56" s="58"/>
      <c r="E56" s="58"/>
      <c r="F56" s="58"/>
      <c r="G56" s="58"/>
      <c r="H56" s="58"/>
      <c r="I56" s="58"/>
      <c r="J56" s="58"/>
      <c r="K56" s="58"/>
      <c r="L56" s="58"/>
      <c r="M56" s="58"/>
      <c r="N56" s="58"/>
      <c r="O56" s="58"/>
      <c r="P56" s="58"/>
      <c r="Q56" s="58"/>
      <c r="R56" s="58"/>
      <c r="S56" s="58"/>
      <c r="T56" s="58"/>
      <c r="U56" s="58"/>
      <c r="V56" s="58"/>
      <c r="W56" s="58"/>
      <c r="X56" s="58"/>
      <c r="Y56" s="58"/>
      <c r="Z56" s="58"/>
      <c r="AA56" s="58"/>
      <c r="AB56" s="58"/>
    </row>
    <row r="57" spans="4:28" ht="13.5" customHeight="1" x14ac:dyDescent="0.5">
      <c r="D57" s="58"/>
      <c r="E57" s="58"/>
      <c r="F57" s="58"/>
      <c r="G57" s="58"/>
      <c r="H57" s="58"/>
      <c r="I57" s="58"/>
      <c r="J57" s="58"/>
      <c r="K57" s="58"/>
      <c r="L57" s="58"/>
      <c r="M57" s="58"/>
      <c r="N57" s="58"/>
      <c r="O57" s="58"/>
      <c r="P57" s="58"/>
      <c r="Q57" s="58"/>
      <c r="R57" s="58"/>
      <c r="S57" s="58"/>
      <c r="T57" s="58"/>
      <c r="U57" s="58"/>
      <c r="V57" s="58"/>
      <c r="W57" s="58"/>
      <c r="X57" s="58"/>
      <c r="Y57" s="58"/>
      <c r="Z57" s="58"/>
      <c r="AA57" s="58"/>
      <c r="AB57" s="58"/>
    </row>
    <row r="58" spans="4:28" ht="13.5" customHeight="1" x14ac:dyDescent="0.5">
      <c r="D58" s="58"/>
      <c r="E58" s="58"/>
      <c r="F58" s="58"/>
      <c r="G58" s="58"/>
      <c r="H58" s="58"/>
      <c r="I58" s="58"/>
      <c r="J58" s="58"/>
      <c r="K58" s="58"/>
      <c r="L58" s="58"/>
      <c r="M58" s="58"/>
      <c r="N58" s="58"/>
      <c r="O58" s="58"/>
      <c r="P58" s="58"/>
      <c r="Q58" s="58"/>
      <c r="R58" s="58"/>
      <c r="S58" s="58"/>
      <c r="T58" s="58"/>
      <c r="U58" s="58"/>
      <c r="V58" s="58"/>
      <c r="W58" s="58"/>
      <c r="X58" s="58"/>
      <c r="Y58" s="58"/>
      <c r="Z58" s="58"/>
      <c r="AA58" s="58"/>
      <c r="AB58" s="58"/>
    </row>
    <row r="59" spans="4:28" ht="13.5" customHeight="1" x14ac:dyDescent="0.5">
      <c r="D59" s="58"/>
      <c r="E59" s="58"/>
      <c r="F59" s="58"/>
      <c r="G59" s="58"/>
      <c r="H59" s="58"/>
      <c r="I59" s="58"/>
      <c r="J59" s="58"/>
      <c r="K59" s="58"/>
      <c r="L59" s="58"/>
      <c r="M59" s="58"/>
      <c r="N59" s="58"/>
      <c r="O59" s="58"/>
      <c r="P59" s="58"/>
      <c r="Q59" s="58"/>
      <c r="R59" s="58"/>
      <c r="S59" s="58"/>
      <c r="T59" s="58"/>
      <c r="U59" s="58"/>
      <c r="V59" s="58"/>
      <c r="W59" s="58"/>
      <c r="X59" s="58"/>
      <c r="Y59" s="58"/>
      <c r="Z59" s="58"/>
      <c r="AA59" s="58"/>
      <c r="AB59" s="58"/>
    </row>
    <row r="60" spans="4:28" ht="13.5" customHeight="1" x14ac:dyDescent="0.5">
      <c r="D60" s="58"/>
      <c r="E60" s="58"/>
      <c r="F60" s="58"/>
      <c r="G60" s="58"/>
      <c r="H60" s="58"/>
      <c r="I60" s="58"/>
      <c r="J60" s="58"/>
      <c r="K60" s="58"/>
      <c r="L60" s="58"/>
      <c r="M60" s="58"/>
      <c r="N60" s="58"/>
      <c r="O60" s="58"/>
      <c r="P60" s="58"/>
      <c r="Q60" s="58"/>
      <c r="R60" s="58"/>
      <c r="S60" s="58"/>
      <c r="T60" s="58"/>
      <c r="U60" s="58"/>
      <c r="V60" s="58"/>
      <c r="W60" s="58"/>
      <c r="X60" s="58"/>
      <c r="Y60" s="58"/>
      <c r="Z60" s="58"/>
      <c r="AA60" s="58"/>
      <c r="AB60" s="58"/>
    </row>
    <row r="61" spans="4:28" ht="13.5" customHeight="1" x14ac:dyDescent="0.5">
      <c r="D61" s="58"/>
      <c r="E61" s="58"/>
      <c r="F61" s="58"/>
      <c r="G61" s="58"/>
      <c r="H61" s="58"/>
      <c r="I61" s="58"/>
      <c r="J61" s="58"/>
      <c r="K61" s="58"/>
      <c r="L61" s="58"/>
      <c r="M61" s="58"/>
      <c r="N61" s="58"/>
      <c r="O61" s="58"/>
      <c r="P61" s="58"/>
      <c r="Q61" s="58"/>
      <c r="R61" s="58"/>
      <c r="S61" s="58"/>
      <c r="T61" s="58"/>
      <c r="U61" s="58"/>
      <c r="V61" s="58"/>
      <c r="W61" s="58"/>
      <c r="X61" s="58"/>
      <c r="Y61" s="58"/>
      <c r="Z61" s="58"/>
      <c r="AA61" s="58"/>
      <c r="AB61" s="58"/>
    </row>
    <row r="62" spans="4:28" ht="13.5" customHeight="1" x14ac:dyDescent="0.5">
      <c r="D62" s="58"/>
      <c r="E62" s="58"/>
      <c r="F62" s="58"/>
      <c r="G62" s="58"/>
      <c r="H62" s="58"/>
      <c r="I62" s="58"/>
      <c r="J62" s="58"/>
      <c r="K62" s="58"/>
      <c r="L62" s="58"/>
      <c r="M62" s="58"/>
      <c r="N62" s="58"/>
      <c r="O62" s="58"/>
      <c r="P62" s="58"/>
      <c r="Q62" s="58"/>
      <c r="R62" s="58"/>
      <c r="S62" s="58"/>
      <c r="T62" s="58"/>
      <c r="U62" s="58"/>
      <c r="V62" s="58"/>
      <c r="W62" s="58"/>
      <c r="X62" s="58"/>
      <c r="Y62" s="58"/>
      <c r="Z62" s="58"/>
      <c r="AA62" s="58"/>
      <c r="AB62" s="58"/>
    </row>
    <row r="63" spans="4:28" ht="13.5" customHeight="1" x14ac:dyDescent="0.5">
      <c r="D63" s="58"/>
      <c r="E63" s="58"/>
      <c r="F63" s="58"/>
      <c r="G63" s="58"/>
      <c r="H63" s="58"/>
      <c r="I63" s="58"/>
      <c r="J63" s="58"/>
      <c r="K63" s="58"/>
      <c r="L63" s="58"/>
      <c r="M63" s="58"/>
      <c r="N63" s="58"/>
      <c r="O63" s="58"/>
      <c r="P63" s="58"/>
      <c r="Q63" s="58"/>
      <c r="R63" s="58"/>
      <c r="S63" s="58"/>
      <c r="T63" s="58"/>
      <c r="U63" s="58"/>
      <c r="V63" s="58"/>
      <c r="W63" s="58"/>
      <c r="X63" s="58"/>
      <c r="Y63" s="58"/>
      <c r="Z63" s="58"/>
      <c r="AA63" s="58"/>
      <c r="AB63" s="58"/>
    </row>
    <row r="64" spans="4:28" ht="13.5" customHeight="1" x14ac:dyDescent="0.5">
      <c r="D64" s="58"/>
      <c r="E64" s="58"/>
      <c r="F64" s="58"/>
      <c r="G64" s="58"/>
      <c r="H64" s="58"/>
      <c r="I64" s="58"/>
      <c r="J64" s="58"/>
      <c r="K64" s="58"/>
      <c r="L64" s="58"/>
      <c r="M64" s="58"/>
      <c r="N64" s="58"/>
      <c r="O64" s="58"/>
      <c r="P64" s="58"/>
      <c r="Q64" s="58"/>
      <c r="R64" s="58"/>
      <c r="S64" s="58"/>
      <c r="T64" s="58"/>
      <c r="U64" s="58"/>
      <c r="V64" s="58"/>
      <c r="W64" s="58"/>
      <c r="X64" s="58"/>
      <c r="Y64" s="58"/>
      <c r="Z64" s="58"/>
      <c r="AA64" s="58"/>
      <c r="AB64" s="58"/>
    </row>
    <row r="65" spans="4:28" ht="13.5" customHeight="1" x14ac:dyDescent="0.5">
      <c r="D65" s="58"/>
      <c r="E65" s="58"/>
      <c r="F65" s="58"/>
      <c r="G65" s="58"/>
      <c r="H65" s="58"/>
      <c r="I65" s="58"/>
      <c r="J65" s="58"/>
      <c r="K65" s="58"/>
      <c r="L65" s="58"/>
      <c r="M65" s="58"/>
      <c r="N65" s="58"/>
      <c r="O65" s="58"/>
      <c r="P65" s="58"/>
      <c r="Q65" s="58"/>
      <c r="R65" s="58"/>
      <c r="S65" s="58"/>
      <c r="T65" s="58"/>
      <c r="U65" s="58"/>
      <c r="V65" s="58"/>
      <c r="W65" s="58"/>
      <c r="X65" s="58"/>
      <c r="Y65" s="58"/>
      <c r="Z65" s="58"/>
      <c r="AA65" s="58"/>
      <c r="AB65" s="58"/>
    </row>
    <row r="66" spans="4:28" ht="13.5" customHeight="1" x14ac:dyDescent="0.5">
      <c r="D66" s="58"/>
      <c r="E66" s="58"/>
      <c r="F66" s="58"/>
      <c r="G66" s="58"/>
      <c r="H66" s="58"/>
      <c r="I66" s="58"/>
      <c r="J66" s="58"/>
      <c r="K66" s="58"/>
      <c r="L66" s="58"/>
      <c r="M66" s="58"/>
      <c r="N66" s="58"/>
      <c r="O66" s="58"/>
      <c r="P66" s="58"/>
      <c r="Q66" s="58"/>
      <c r="R66" s="58"/>
      <c r="S66" s="58"/>
      <c r="T66" s="58"/>
      <c r="U66" s="58"/>
      <c r="V66" s="58"/>
      <c r="W66" s="58"/>
      <c r="X66" s="58"/>
      <c r="Y66" s="58"/>
      <c r="Z66" s="58"/>
      <c r="AA66" s="58"/>
      <c r="AB66" s="58"/>
    </row>
    <row r="67" spans="4:28" ht="13.5" customHeight="1" x14ac:dyDescent="0.5">
      <c r="D67" s="58"/>
      <c r="E67" s="58"/>
      <c r="F67" s="58"/>
      <c r="G67" s="58"/>
      <c r="H67" s="58"/>
      <c r="I67" s="58"/>
      <c r="J67" s="58"/>
      <c r="K67" s="58"/>
      <c r="L67" s="58"/>
      <c r="M67" s="58"/>
      <c r="N67" s="58"/>
      <c r="O67" s="58"/>
      <c r="P67" s="58"/>
      <c r="Q67" s="58"/>
      <c r="R67" s="58"/>
      <c r="S67" s="58"/>
      <c r="T67" s="58"/>
      <c r="U67" s="58"/>
      <c r="V67" s="58"/>
      <c r="W67" s="58"/>
      <c r="X67" s="58"/>
      <c r="Y67" s="58"/>
      <c r="Z67" s="58"/>
      <c r="AA67" s="58"/>
      <c r="AB67" s="58"/>
    </row>
    <row r="68" spans="4:28" ht="13.5" customHeight="1" x14ac:dyDescent="0.5">
      <c r="D68" s="58"/>
      <c r="E68" s="58"/>
      <c r="F68" s="58"/>
      <c r="G68" s="58"/>
      <c r="H68" s="58"/>
      <c r="I68" s="58"/>
      <c r="J68" s="58"/>
      <c r="K68" s="58"/>
      <c r="L68" s="58"/>
      <c r="M68" s="58"/>
      <c r="N68" s="58"/>
      <c r="O68" s="58"/>
      <c r="P68" s="58"/>
      <c r="Q68" s="58"/>
      <c r="R68" s="58"/>
      <c r="S68" s="58"/>
      <c r="T68" s="58"/>
      <c r="U68" s="58"/>
      <c r="V68" s="58"/>
      <c r="W68" s="58"/>
      <c r="X68" s="58"/>
      <c r="Y68" s="58"/>
      <c r="Z68" s="58"/>
      <c r="AA68" s="58"/>
      <c r="AB68" s="58"/>
    </row>
    <row r="69" spans="4:28" ht="13.5" customHeight="1" x14ac:dyDescent="0.5">
      <c r="D69" s="58"/>
      <c r="E69" s="58"/>
      <c r="F69" s="58"/>
      <c r="G69" s="58"/>
      <c r="H69" s="58"/>
      <c r="I69" s="58"/>
      <c r="J69" s="58"/>
      <c r="K69" s="58"/>
      <c r="L69" s="58"/>
      <c r="M69" s="58"/>
      <c r="N69" s="58"/>
      <c r="O69" s="58"/>
      <c r="P69" s="58"/>
      <c r="Q69" s="58"/>
      <c r="R69" s="58"/>
      <c r="S69" s="58"/>
      <c r="T69" s="58"/>
      <c r="U69" s="58"/>
      <c r="V69" s="58"/>
      <c r="W69" s="58"/>
      <c r="X69" s="58"/>
      <c r="Y69" s="58"/>
      <c r="Z69" s="58"/>
      <c r="AA69" s="58"/>
      <c r="AB69" s="58"/>
    </row>
    <row r="70" spans="4:28" ht="13.5" customHeight="1" x14ac:dyDescent="0.5">
      <c r="D70" s="58"/>
      <c r="E70" s="58"/>
      <c r="F70" s="58"/>
      <c r="G70" s="58"/>
      <c r="H70" s="58"/>
      <c r="I70" s="58"/>
      <c r="J70" s="58"/>
      <c r="K70" s="58"/>
      <c r="L70" s="58"/>
      <c r="M70" s="58"/>
      <c r="N70" s="58"/>
      <c r="O70" s="58"/>
      <c r="P70" s="58"/>
      <c r="Q70" s="58"/>
      <c r="R70" s="58"/>
      <c r="S70" s="58"/>
      <c r="T70" s="58"/>
      <c r="U70" s="58"/>
      <c r="V70" s="58"/>
      <c r="W70" s="58"/>
      <c r="X70" s="58"/>
      <c r="Y70" s="58"/>
      <c r="Z70" s="58"/>
      <c r="AA70" s="58"/>
      <c r="AB70" s="58"/>
    </row>
    <row r="71" spans="4:28" ht="13.5" customHeight="1" x14ac:dyDescent="0.5">
      <c r="D71" s="58"/>
      <c r="E71" s="58"/>
      <c r="F71" s="58"/>
      <c r="G71" s="58"/>
      <c r="H71" s="58"/>
      <c r="I71" s="58"/>
      <c r="J71" s="58"/>
      <c r="K71" s="58"/>
      <c r="L71" s="58"/>
      <c r="M71" s="58"/>
      <c r="N71" s="58"/>
      <c r="O71" s="58"/>
      <c r="P71" s="58"/>
      <c r="Q71" s="58"/>
      <c r="R71" s="58"/>
      <c r="S71" s="58"/>
      <c r="T71" s="58"/>
      <c r="U71" s="58"/>
      <c r="V71" s="58"/>
      <c r="W71" s="58"/>
      <c r="X71" s="58"/>
      <c r="Y71" s="58"/>
      <c r="Z71" s="58"/>
      <c r="AA71" s="58"/>
      <c r="AB71" s="58"/>
    </row>
    <row r="72" spans="4:28" ht="13.5" customHeight="1" x14ac:dyDescent="0.5">
      <c r="D72" s="58"/>
      <c r="E72" s="58"/>
      <c r="F72" s="58"/>
      <c r="G72" s="58"/>
      <c r="H72" s="58"/>
      <c r="I72" s="58"/>
      <c r="J72" s="58"/>
      <c r="K72" s="58"/>
      <c r="L72" s="58"/>
      <c r="M72" s="58"/>
      <c r="N72" s="58"/>
      <c r="O72" s="58"/>
      <c r="P72" s="58"/>
      <c r="Q72" s="58"/>
      <c r="R72" s="58"/>
      <c r="S72" s="58"/>
      <c r="T72" s="58"/>
      <c r="U72" s="58"/>
      <c r="V72" s="58"/>
      <c r="W72" s="58"/>
      <c r="X72" s="58"/>
      <c r="Y72" s="58"/>
      <c r="Z72" s="58"/>
      <c r="AA72" s="58"/>
      <c r="AB72" s="58"/>
    </row>
    <row r="73" spans="4:28" ht="13.5" customHeight="1" x14ac:dyDescent="0.5">
      <c r="D73" s="58"/>
      <c r="E73" s="58"/>
      <c r="F73" s="58"/>
      <c r="G73" s="58"/>
      <c r="H73" s="58"/>
      <c r="I73" s="58"/>
      <c r="J73" s="58"/>
      <c r="K73" s="58"/>
      <c r="L73" s="58"/>
      <c r="M73" s="58"/>
      <c r="N73" s="58"/>
      <c r="O73" s="58"/>
      <c r="P73" s="58"/>
      <c r="Q73" s="58"/>
      <c r="R73" s="58"/>
      <c r="S73" s="58"/>
      <c r="T73" s="58"/>
      <c r="U73" s="58"/>
      <c r="V73" s="58"/>
      <c r="W73" s="58"/>
      <c r="X73" s="58"/>
      <c r="Y73" s="58"/>
      <c r="Z73" s="58"/>
      <c r="AA73" s="58"/>
      <c r="AB73" s="58"/>
    </row>
    <row r="74" spans="4:28" ht="13.5" customHeight="1" x14ac:dyDescent="0.5">
      <c r="D74" s="58"/>
      <c r="E74" s="58"/>
      <c r="F74" s="58"/>
      <c r="G74" s="58"/>
      <c r="H74" s="58"/>
      <c r="I74" s="58"/>
      <c r="J74" s="58"/>
      <c r="K74" s="58"/>
      <c r="L74" s="58"/>
      <c r="M74" s="58"/>
      <c r="N74" s="58"/>
      <c r="O74" s="58"/>
      <c r="P74" s="58"/>
      <c r="Q74" s="58"/>
      <c r="R74" s="58"/>
      <c r="S74" s="58"/>
      <c r="T74" s="58"/>
      <c r="U74" s="58"/>
      <c r="V74" s="58"/>
      <c r="W74" s="58"/>
      <c r="X74" s="58"/>
      <c r="Y74" s="58"/>
      <c r="Z74" s="58"/>
      <c r="AA74" s="58"/>
      <c r="AB74" s="58"/>
    </row>
    <row r="75" spans="4:28" ht="13.5" customHeight="1" x14ac:dyDescent="0.5">
      <c r="D75" s="58"/>
      <c r="E75" s="58"/>
      <c r="F75" s="58"/>
      <c r="G75" s="58"/>
      <c r="H75" s="58"/>
      <c r="I75" s="58"/>
      <c r="J75" s="58"/>
      <c r="K75" s="58"/>
      <c r="L75" s="58"/>
      <c r="M75" s="58"/>
      <c r="N75" s="58"/>
      <c r="O75" s="58"/>
      <c r="P75" s="58"/>
      <c r="Q75" s="58"/>
      <c r="R75" s="58"/>
      <c r="S75" s="58"/>
      <c r="T75" s="58"/>
      <c r="U75" s="58"/>
      <c r="V75" s="58"/>
      <c r="W75" s="58"/>
      <c r="X75" s="58"/>
      <c r="Y75" s="58"/>
      <c r="Z75" s="58"/>
      <c r="AA75" s="58"/>
      <c r="AB75" s="58"/>
    </row>
    <row r="76" spans="4:28" ht="13.5" customHeight="1" x14ac:dyDescent="0.5">
      <c r="D76" s="58"/>
      <c r="E76" s="58"/>
      <c r="F76" s="58"/>
      <c r="G76" s="58"/>
      <c r="H76" s="58"/>
      <c r="I76" s="58"/>
      <c r="J76" s="58"/>
      <c r="K76" s="58"/>
      <c r="L76" s="58"/>
      <c r="M76" s="58"/>
      <c r="N76" s="58"/>
      <c r="O76" s="58"/>
      <c r="P76" s="58"/>
      <c r="Q76" s="58"/>
      <c r="R76" s="58"/>
      <c r="S76" s="58"/>
      <c r="T76" s="58"/>
      <c r="U76" s="58"/>
      <c r="V76" s="58"/>
      <c r="W76" s="58"/>
      <c r="X76" s="58"/>
      <c r="Y76" s="58"/>
      <c r="Z76" s="58"/>
      <c r="AA76" s="58"/>
      <c r="AB76" s="58"/>
    </row>
    <row r="77" spans="4:28" ht="13.5" customHeight="1" x14ac:dyDescent="0.5">
      <c r="D77" s="58"/>
      <c r="E77" s="58"/>
      <c r="F77" s="58"/>
      <c r="G77" s="58"/>
      <c r="H77" s="58"/>
      <c r="I77" s="58"/>
      <c r="J77" s="58"/>
      <c r="K77" s="58"/>
      <c r="L77" s="58"/>
      <c r="M77" s="58"/>
      <c r="N77" s="58"/>
      <c r="O77" s="58"/>
      <c r="P77" s="58"/>
      <c r="Q77" s="58"/>
      <c r="R77" s="58"/>
      <c r="S77" s="58"/>
      <c r="T77" s="58"/>
      <c r="U77" s="58"/>
      <c r="V77" s="58"/>
      <c r="W77" s="58"/>
      <c r="X77" s="58"/>
      <c r="Y77" s="58"/>
      <c r="Z77" s="58"/>
      <c r="AA77" s="58"/>
      <c r="AB77" s="58"/>
    </row>
    <row r="78" spans="4:28" ht="13.5" customHeight="1" x14ac:dyDescent="0.5">
      <c r="D78" s="58"/>
      <c r="E78" s="58"/>
      <c r="F78" s="58"/>
      <c r="G78" s="58"/>
      <c r="H78" s="58"/>
      <c r="I78" s="58"/>
      <c r="J78" s="58"/>
      <c r="K78" s="58"/>
      <c r="L78" s="58"/>
      <c r="M78" s="58"/>
      <c r="N78" s="58"/>
      <c r="O78" s="58"/>
      <c r="P78" s="58"/>
      <c r="Q78" s="58"/>
      <c r="R78" s="58"/>
      <c r="S78" s="58"/>
      <c r="T78" s="58"/>
      <c r="U78" s="58"/>
      <c r="V78" s="58"/>
      <c r="W78" s="58"/>
      <c r="X78" s="58"/>
      <c r="Y78" s="58"/>
      <c r="Z78" s="58"/>
      <c r="AA78" s="58"/>
      <c r="AB78" s="58"/>
    </row>
    <row r="79" spans="4:28" ht="13.5" customHeight="1" x14ac:dyDescent="0.5">
      <c r="D79" s="58"/>
      <c r="E79" s="58"/>
      <c r="F79" s="58"/>
      <c r="G79" s="58"/>
      <c r="H79" s="58"/>
      <c r="I79" s="58"/>
      <c r="J79" s="58"/>
      <c r="K79" s="58"/>
      <c r="L79" s="58"/>
      <c r="M79" s="58"/>
      <c r="N79" s="58"/>
      <c r="O79" s="58"/>
      <c r="P79" s="58"/>
      <c r="Q79" s="58"/>
      <c r="R79" s="58"/>
      <c r="S79" s="58"/>
      <c r="T79" s="58"/>
      <c r="U79" s="58"/>
      <c r="V79" s="58"/>
      <c r="W79" s="58"/>
      <c r="X79" s="58"/>
      <c r="Y79" s="58"/>
      <c r="Z79" s="58"/>
      <c r="AA79" s="58"/>
      <c r="AB79" s="58"/>
    </row>
    <row r="80" spans="4:28" ht="13.5" customHeight="1" x14ac:dyDescent="0.5">
      <c r="D80" s="58"/>
      <c r="E80" s="58"/>
      <c r="F80" s="58"/>
      <c r="G80" s="58"/>
      <c r="H80" s="58"/>
      <c r="I80" s="58"/>
      <c r="J80" s="58"/>
      <c r="K80" s="58"/>
      <c r="L80" s="58"/>
      <c r="M80" s="58"/>
      <c r="N80" s="58"/>
      <c r="O80" s="58"/>
      <c r="P80" s="58"/>
      <c r="Q80" s="58"/>
      <c r="R80" s="58"/>
      <c r="S80" s="58"/>
      <c r="T80" s="58"/>
      <c r="U80" s="58"/>
      <c r="V80" s="58"/>
      <c r="W80" s="58"/>
      <c r="X80" s="58"/>
      <c r="Y80" s="58"/>
      <c r="Z80" s="58"/>
      <c r="AA80" s="58"/>
      <c r="AB80" s="58"/>
    </row>
    <row r="81" spans="4:28" ht="13.5" customHeight="1" x14ac:dyDescent="0.5">
      <c r="D81" s="58"/>
      <c r="E81" s="58"/>
      <c r="F81" s="58"/>
      <c r="G81" s="58"/>
      <c r="H81" s="58"/>
      <c r="I81" s="58"/>
      <c r="J81" s="58"/>
      <c r="K81" s="58"/>
      <c r="L81" s="58"/>
      <c r="M81" s="58"/>
      <c r="N81" s="58"/>
      <c r="O81" s="58"/>
      <c r="P81" s="58"/>
      <c r="Q81" s="58"/>
      <c r="R81" s="58"/>
      <c r="S81" s="58"/>
      <c r="T81" s="58"/>
      <c r="U81" s="58"/>
      <c r="V81" s="58"/>
      <c r="W81" s="58"/>
      <c r="X81" s="58"/>
      <c r="Y81" s="58"/>
      <c r="Z81" s="58"/>
      <c r="AA81" s="58"/>
      <c r="AB81" s="58"/>
    </row>
    <row r="82" spans="4:28" ht="13.5" customHeight="1" x14ac:dyDescent="0.5">
      <c r="D82" s="58"/>
      <c r="E82" s="58"/>
      <c r="F82" s="58"/>
      <c r="G82" s="58"/>
      <c r="H82" s="58"/>
      <c r="I82" s="58"/>
      <c r="J82" s="58"/>
      <c r="K82" s="58"/>
      <c r="L82" s="58"/>
      <c r="M82" s="58"/>
      <c r="N82" s="58"/>
      <c r="O82" s="58"/>
      <c r="P82" s="58"/>
      <c r="Q82" s="58"/>
      <c r="R82" s="58"/>
      <c r="S82" s="58"/>
      <c r="T82" s="58"/>
      <c r="U82" s="58"/>
      <c r="V82" s="58"/>
      <c r="W82" s="58"/>
      <c r="X82" s="58"/>
      <c r="Y82" s="58"/>
      <c r="Z82" s="58"/>
      <c r="AA82" s="58"/>
      <c r="AB82" s="58"/>
    </row>
    <row r="83" spans="4:28" ht="13.5" customHeight="1" x14ac:dyDescent="0.5">
      <c r="D83" s="58"/>
      <c r="E83" s="58"/>
      <c r="F83" s="58"/>
      <c r="G83" s="58"/>
      <c r="H83" s="58"/>
      <c r="I83" s="58"/>
      <c r="J83" s="58"/>
      <c r="K83" s="58"/>
      <c r="L83" s="58"/>
      <c r="M83" s="58"/>
      <c r="N83" s="58"/>
      <c r="O83" s="58"/>
      <c r="P83" s="58"/>
      <c r="Q83" s="58"/>
      <c r="R83" s="58"/>
      <c r="S83" s="58"/>
      <c r="T83" s="58"/>
      <c r="U83" s="58"/>
      <c r="V83" s="58"/>
      <c r="W83" s="58"/>
      <c r="X83" s="58"/>
      <c r="Y83" s="58"/>
      <c r="Z83" s="58"/>
      <c r="AA83" s="58"/>
      <c r="AB83" s="58"/>
    </row>
    <row r="84" spans="4:28" ht="13.5" customHeight="1" x14ac:dyDescent="0.5">
      <c r="D84" s="58"/>
      <c r="E84" s="58"/>
      <c r="F84" s="58"/>
      <c r="G84" s="58"/>
      <c r="H84" s="58"/>
      <c r="I84" s="58"/>
      <c r="J84" s="58"/>
      <c r="K84" s="58"/>
      <c r="L84" s="58"/>
      <c r="M84" s="58"/>
      <c r="N84" s="58"/>
      <c r="O84" s="58"/>
      <c r="P84" s="58"/>
      <c r="Q84" s="58"/>
      <c r="R84" s="58"/>
      <c r="S84" s="58"/>
      <c r="T84" s="58"/>
      <c r="U84" s="58"/>
      <c r="V84" s="58"/>
      <c r="W84" s="58"/>
      <c r="X84" s="58"/>
      <c r="Y84" s="58"/>
      <c r="Z84" s="58"/>
      <c r="AA84" s="58"/>
      <c r="AB84" s="58"/>
    </row>
    <row r="85" spans="4:28" ht="13.5" customHeight="1" x14ac:dyDescent="0.5"/>
    <row r="86" spans="4:28" ht="13.5" customHeight="1" x14ac:dyDescent="0.5"/>
    <row r="87" spans="4:28" ht="13.5" customHeight="1" x14ac:dyDescent="0.5"/>
    <row r="88" spans="4:28" ht="13.5" customHeight="1" x14ac:dyDescent="0.5"/>
    <row r="89" spans="4:28" ht="13.5" customHeight="1" x14ac:dyDescent="0.5"/>
  </sheetData>
  <mergeCells count="4">
    <mergeCell ref="B1:P1"/>
    <mergeCell ref="B11:AD34"/>
    <mergeCell ref="D49:AB49"/>
    <mergeCell ref="D50:AB84"/>
  </mergeCells>
  <printOptions horizontalCentered="1"/>
  <pageMargins left="0.78740157480314965" right="0.78740157480314965" top="0.98425196850393704" bottom="0.98425196850393704" header="0" footer="0.39370078740157483"/>
  <pageSetup scale="81" fitToHeight="10" orientation="landscape" r:id="rId1"/>
  <headerFooter>
    <oddFooter>&amp;R&amp;P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22"/>
  <sheetViews>
    <sheetView tabSelected="1" view="pageBreakPreview" topLeftCell="A10" zoomScale="80" zoomScaleNormal="80" zoomScaleSheetLayoutView="80" workbookViewId="0">
      <selection activeCell="C12" sqref="C12:H12"/>
    </sheetView>
  </sheetViews>
  <sheetFormatPr baseColWidth="10" defaultColWidth="11.42578125" defaultRowHeight="12.75" x14ac:dyDescent="0.5"/>
  <cols>
    <col min="1" max="1" width="4" style="3" customWidth="1"/>
    <col min="2" max="2" width="15.7109375" style="3" customWidth="1"/>
    <col min="3" max="3" width="6.7109375" style="3" customWidth="1"/>
    <col min="4" max="4" width="9.85546875" style="3" customWidth="1"/>
    <col min="5" max="5" width="11.140625" style="3" customWidth="1"/>
    <col min="6" max="6" width="5.140625" style="3" customWidth="1"/>
    <col min="7" max="7" width="0.28515625" style="3" customWidth="1"/>
    <col min="8" max="8" width="2.5703125" style="3" customWidth="1"/>
    <col min="9" max="9" width="7.5703125" style="3" customWidth="1"/>
    <col min="10" max="10" width="9" style="3" customWidth="1"/>
    <col min="11" max="11" width="10.85546875" style="3" customWidth="1"/>
    <col min="12" max="12" width="8.85546875" style="3" customWidth="1"/>
    <col min="13" max="13" width="7" style="3" customWidth="1"/>
    <col min="14" max="14" width="9.42578125" style="3" customWidth="1"/>
    <col min="15" max="15" width="12.7109375" style="3" customWidth="1"/>
    <col min="16" max="16" width="13.28515625" style="3" customWidth="1"/>
    <col min="17" max="17" width="13.85546875" style="3" customWidth="1"/>
    <col min="18" max="18" width="10.28515625" style="3" customWidth="1"/>
    <col min="19" max="19" width="14.85546875" style="3" customWidth="1"/>
    <col min="20" max="20" width="12.28515625" style="3" customWidth="1"/>
    <col min="21" max="21" width="11.85546875" style="3" customWidth="1"/>
    <col min="22" max="22" width="13.140625" style="3" customWidth="1"/>
    <col min="23" max="23" width="12.28515625" style="3" customWidth="1"/>
    <col min="24" max="24" width="9.7109375" style="3" customWidth="1"/>
    <col min="25" max="25" width="10" style="3" customWidth="1"/>
    <col min="26" max="26" width="11" style="3" customWidth="1"/>
    <col min="27" max="29" width="11.42578125" style="3"/>
    <col min="30" max="30" width="17.5703125" style="3" customWidth="1"/>
    <col min="31" max="16384" width="11.42578125" style="3"/>
  </cols>
  <sheetData>
    <row r="1" spans="1:34" s="2" customFormat="1" ht="48" customHeight="1" x14ac:dyDescent="0.2">
      <c r="A1" s="1"/>
      <c r="B1" s="59" t="s">
        <v>0</v>
      </c>
      <c r="C1" s="59"/>
      <c r="D1" s="59"/>
      <c r="E1" s="59"/>
      <c r="F1" s="59"/>
      <c r="G1" s="59"/>
      <c r="H1" s="59"/>
      <c r="I1" s="59"/>
      <c r="J1" s="59"/>
      <c r="K1" s="59"/>
      <c r="L1" s="59"/>
      <c r="M1" s="1" t="s">
        <v>1</v>
      </c>
      <c r="N1" s="1"/>
      <c r="O1" s="1"/>
      <c r="P1" s="4"/>
      <c r="Q1" s="4"/>
      <c r="R1" s="4"/>
      <c r="Y1" s="5"/>
      <c r="Z1" s="5"/>
      <c r="AA1" s="6"/>
      <c r="AH1" s="7"/>
    </row>
    <row r="2" spans="1:34" ht="13.5" customHeight="1" thickBot="1" x14ac:dyDescent="0.55000000000000004"/>
    <row r="3" spans="1:34" ht="22.5" customHeight="1" thickTop="1" thickBot="1" x14ac:dyDescent="0.55000000000000004">
      <c r="B3" s="8" t="s">
        <v>2</v>
      </c>
      <c r="C3" s="9"/>
      <c r="D3" s="9"/>
      <c r="E3" s="9"/>
      <c r="F3" s="9"/>
      <c r="G3" s="9"/>
      <c r="H3" s="10"/>
      <c r="I3" s="10"/>
      <c r="J3" s="10"/>
      <c r="K3" s="10"/>
      <c r="L3" s="10"/>
      <c r="M3" s="10"/>
      <c r="N3" s="10"/>
      <c r="O3" s="10"/>
      <c r="P3" s="10"/>
      <c r="Q3" s="10"/>
      <c r="R3" s="10"/>
      <c r="S3" s="10"/>
      <c r="T3" s="10"/>
      <c r="U3" s="11"/>
    </row>
    <row r="4" spans="1:34" ht="51.75" customHeight="1" thickTop="1" x14ac:dyDescent="0.5">
      <c r="B4" s="12" t="s">
        <v>3</v>
      </c>
      <c r="C4" s="13" t="s">
        <v>4</v>
      </c>
      <c r="D4" s="60" t="s">
        <v>5</v>
      </c>
      <c r="E4" s="60"/>
      <c r="F4" s="60"/>
      <c r="G4" s="60"/>
      <c r="H4" s="60"/>
      <c r="I4" s="14"/>
      <c r="J4" s="15" t="s">
        <v>6</v>
      </c>
      <c r="K4" s="16" t="s">
        <v>7</v>
      </c>
      <c r="L4" s="61" t="s">
        <v>8</v>
      </c>
      <c r="M4" s="61"/>
      <c r="N4" s="61"/>
      <c r="O4" s="61"/>
      <c r="P4" s="15" t="s">
        <v>9</v>
      </c>
      <c r="Q4" s="61" t="s">
        <v>10</v>
      </c>
      <c r="R4" s="61"/>
      <c r="S4" s="15" t="s">
        <v>11</v>
      </c>
      <c r="T4" s="61"/>
      <c r="U4" s="62"/>
    </row>
    <row r="5" spans="1:34" ht="15.75" customHeight="1" x14ac:dyDescent="0.5">
      <c r="B5" s="65" t="s">
        <v>13</v>
      </c>
      <c r="C5" s="66"/>
      <c r="D5" s="66"/>
      <c r="E5" s="66"/>
      <c r="F5" s="66"/>
      <c r="G5" s="66"/>
      <c r="H5" s="66"/>
      <c r="I5" s="66"/>
      <c r="J5" s="66"/>
      <c r="K5" s="66"/>
      <c r="L5" s="66"/>
      <c r="M5" s="66"/>
      <c r="N5" s="66"/>
      <c r="O5" s="66"/>
      <c r="P5" s="66"/>
      <c r="Q5" s="66"/>
      <c r="R5" s="66"/>
      <c r="S5" s="66"/>
      <c r="T5" s="66"/>
      <c r="U5" s="67"/>
    </row>
    <row r="6" spans="1:34" ht="37.5" customHeight="1" thickBot="1" x14ac:dyDescent="0.55000000000000004">
      <c r="B6" s="17" t="s">
        <v>14</v>
      </c>
      <c r="C6" s="68" t="s">
        <v>15</v>
      </c>
      <c r="D6" s="68"/>
      <c r="E6" s="68"/>
      <c r="F6" s="68"/>
      <c r="G6" s="68"/>
      <c r="H6" s="18"/>
      <c r="I6" s="18"/>
      <c r="J6" s="18" t="s">
        <v>16</v>
      </c>
      <c r="K6" s="68" t="s">
        <v>17</v>
      </c>
      <c r="L6" s="68"/>
      <c r="M6" s="68"/>
      <c r="N6" s="19"/>
      <c r="O6" s="20" t="s">
        <v>18</v>
      </c>
      <c r="P6" s="68" t="s">
        <v>19</v>
      </c>
      <c r="Q6" s="68"/>
      <c r="R6" s="19"/>
      <c r="S6" s="20" t="s">
        <v>20</v>
      </c>
      <c r="T6" s="68" t="s">
        <v>21</v>
      </c>
      <c r="U6" s="69"/>
    </row>
    <row r="7" spans="1:34" ht="22.5" customHeight="1" thickTop="1" thickBot="1" x14ac:dyDescent="0.55000000000000004">
      <c r="B7" s="8" t="s">
        <v>22</v>
      </c>
      <c r="C7" s="9"/>
      <c r="D7" s="9"/>
      <c r="E7" s="9"/>
      <c r="F7" s="9"/>
      <c r="G7" s="9"/>
      <c r="H7" s="10"/>
      <c r="I7" s="10"/>
      <c r="J7" s="10"/>
      <c r="K7" s="10"/>
      <c r="L7" s="10"/>
      <c r="M7" s="10"/>
      <c r="N7" s="10"/>
      <c r="O7" s="10"/>
      <c r="P7" s="10"/>
      <c r="Q7" s="10"/>
      <c r="R7" s="10"/>
      <c r="S7" s="10"/>
      <c r="T7" s="10"/>
      <c r="U7" s="11"/>
    </row>
    <row r="8" spans="1:34" ht="16.5" customHeight="1" thickTop="1" x14ac:dyDescent="0.5">
      <c r="B8" s="70" t="s">
        <v>23</v>
      </c>
      <c r="C8" s="73" t="s">
        <v>24</v>
      </c>
      <c r="D8" s="73"/>
      <c r="E8" s="73"/>
      <c r="F8" s="73"/>
      <c r="G8" s="73"/>
      <c r="H8" s="74"/>
      <c r="I8" s="79" t="s">
        <v>25</v>
      </c>
      <c r="J8" s="80"/>
      <c r="K8" s="80"/>
      <c r="L8" s="80"/>
      <c r="M8" s="80"/>
      <c r="N8" s="80"/>
      <c r="O8" s="80"/>
      <c r="P8" s="80"/>
      <c r="Q8" s="80"/>
      <c r="R8" s="80"/>
      <c r="S8" s="81"/>
      <c r="T8" s="82" t="s">
        <v>26</v>
      </c>
      <c r="U8" s="83"/>
    </row>
    <row r="9" spans="1:34" ht="19.5" customHeight="1" x14ac:dyDescent="0.5">
      <c r="B9" s="71"/>
      <c r="C9" s="75"/>
      <c r="D9" s="75"/>
      <c r="E9" s="75"/>
      <c r="F9" s="75"/>
      <c r="G9" s="75"/>
      <c r="H9" s="76"/>
      <c r="I9" s="84" t="s">
        <v>27</v>
      </c>
      <c r="J9" s="73"/>
      <c r="K9" s="73"/>
      <c r="L9" s="73" t="s">
        <v>28</v>
      </c>
      <c r="M9" s="73"/>
      <c r="N9" s="73"/>
      <c r="O9" s="73"/>
      <c r="P9" s="73" t="s">
        <v>29</v>
      </c>
      <c r="Q9" s="73" t="s">
        <v>30</v>
      </c>
      <c r="R9" s="87" t="s">
        <v>31</v>
      </c>
      <c r="S9" s="88"/>
      <c r="T9" s="73" t="s">
        <v>32</v>
      </c>
      <c r="U9" s="63" t="s">
        <v>33</v>
      </c>
    </row>
    <row r="10" spans="1:34" ht="26.25" customHeight="1" thickBot="1" x14ac:dyDescent="0.55000000000000004">
      <c r="B10" s="72"/>
      <c r="C10" s="77"/>
      <c r="D10" s="77"/>
      <c r="E10" s="77"/>
      <c r="F10" s="77"/>
      <c r="G10" s="77"/>
      <c r="H10" s="78"/>
      <c r="I10" s="85"/>
      <c r="J10" s="86"/>
      <c r="K10" s="86"/>
      <c r="L10" s="86"/>
      <c r="M10" s="86"/>
      <c r="N10" s="86"/>
      <c r="O10" s="86"/>
      <c r="P10" s="86"/>
      <c r="Q10" s="86"/>
      <c r="R10" s="21" t="s">
        <v>34</v>
      </c>
      <c r="S10" s="22" t="s">
        <v>35</v>
      </c>
      <c r="T10" s="86"/>
      <c r="U10" s="64"/>
    </row>
    <row r="11" spans="1:34" ht="75" customHeight="1" thickTop="1" thickBot="1" x14ac:dyDescent="0.55000000000000004">
      <c r="B11" s="23" t="s">
        <v>36</v>
      </c>
      <c r="C11" s="89" t="s">
        <v>37</v>
      </c>
      <c r="D11" s="89"/>
      <c r="E11" s="89"/>
      <c r="F11" s="89"/>
      <c r="G11" s="89"/>
      <c r="H11" s="89"/>
      <c r="I11" s="89" t="s">
        <v>993</v>
      </c>
      <c r="J11" s="89"/>
      <c r="K11" s="89"/>
      <c r="L11" s="89" t="s">
        <v>38</v>
      </c>
      <c r="M11" s="89"/>
      <c r="N11" s="89"/>
      <c r="O11" s="89"/>
      <c r="P11" s="24" t="s">
        <v>39</v>
      </c>
      <c r="Q11" s="24" t="s">
        <v>40</v>
      </c>
      <c r="R11" s="24">
        <v>100</v>
      </c>
      <c r="S11" s="24">
        <v>60</v>
      </c>
      <c r="T11" s="24">
        <v>49.33</v>
      </c>
      <c r="U11" s="25">
        <f>IF(ISERR(T11/S11*100),"N/A",T11/S11*100)</f>
        <v>82.216666666666654</v>
      </c>
    </row>
    <row r="12" spans="1:34" ht="75" customHeight="1" thickTop="1" x14ac:dyDescent="0.5">
      <c r="B12" s="23" t="s">
        <v>41</v>
      </c>
      <c r="C12" s="89" t="s">
        <v>42</v>
      </c>
      <c r="D12" s="89"/>
      <c r="E12" s="89"/>
      <c r="F12" s="89"/>
      <c r="G12" s="89"/>
      <c r="H12" s="89"/>
      <c r="I12" s="89" t="s">
        <v>994</v>
      </c>
      <c r="J12" s="89"/>
      <c r="K12" s="89"/>
      <c r="L12" s="89" t="s">
        <v>43</v>
      </c>
      <c r="M12" s="89"/>
      <c r="N12" s="89"/>
      <c r="O12" s="89"/>
      <c r="P12" s="24" t="s">
        <v>44</v>
      </c>
      <c r="Q12" s="24" t="s">
        <v>40</v>
      </c>
      <c r="R12" s="24">
        <v>100</v>
      </c>
      <c r="S12" s="24">
        <v>50</v>
      </c>
      <c r="T12" s="24">
        <v>0</v>
      </c>
      <c r="U12" s="25">
        <f>IF(ISERR(T12/S12*100),"N/A",T12/S12*100)</f>
        <v>0</v>
      </c>
    </row>
    <row r="13" spans="1:34" ht="75" customHeight="1" x14ac:dyDescent="0.5">
      <c r="B13" s="26" t="s">
        <v>45</v>
      </c>
      <c r="C13" s="100" t="s">
        <v>46</v>
      </c>
      <c r="D13" s="100"/>
      <c r="E13" s="100"/>
      <c r="F13" s="100"/>
      <c r="G13" s="100"/>
      <c r="H13" s="100"/>
      <c r="I13" s="100" t="s">
        <v>995</v>
      </c>
      <c r="J13" s="100"/>
      <c r="K13" s="100"/>
      <c r="L13" s="100" t="s">
        <v>47</v>
      </c>
      <c r="M13" s="100"/>
      <c r="N13" s="100"/>
      <c r="O13" s="100"/>
      <c r="P13" s="27" t="s">
        <v>44</v>
      </c>
      <c r="Q13" s="27" t="s">
        <v>48</v>
      </c>
      <c r="R13" s="27">
        <v>100</v>
      </c>
      <c r="S13" s="27">
        <v>51.52</v>
      </c>
      <c r="T13" s="27">
        <v>44.18</v>
      </c>
      <c r="U13" s="28">
        <f>IF(ISERR(T13/S13*100),"N/A",T13/S13*100)</f>
        <v>85.753105590062106</v>
      </c>
    </row>
    <row r="14" spans="1:34" ht="108.75" customHeight="1" thickBot="1" x14ac:dyDescent="0.55000000000000004">
      <c r="B14" s="26" t="s">
        <v>45</v>
      </c>
      <c r="C14" s="100" t="s">
        <v>49</v>
      </c>
      <c r="D14" s="100"/>
      <c r="E14" s="100"/>
      <c r="F14" s="100"/>
      <c r="G14" s="100"/>
      <c r="H14" s="100"/>
      <c r="I14" s="100" t="s">
        <v>996</v>
      </c>
      <c r="J14" s="100"/>
      <c r="K14" s="100"/>
      <c r="L14" s="100" t="s">
        <v>50</v>
      </c>
      <c r="M14" s="100"/>
      <c r="N14" s="100"/>
      <c r="O14" s="100"/>
      <c r="P14" s="27" t="s">
        <v>44</v>
      </c>
      <c r="Q14" s="27" t="s">
        <v>51</v>
      </c>
      <c r="R14" s="27">
        <v>100</v>
      </c>
      <c r="S14" s="27" t="s">
        <v>52</v>
      </c>
      <c r="T14" s="27">
        <v>39.43</v>
      </c>
      <c r="U14" s="28" t="str">
        <f>IF(ISERR(T14/S14*100),"N/A",T14/S14*100)</f>
        <v>N/A</v>
      </c>
    </row>
    <row r="15" spans="1:34" ht="22.5" customHeight="1" thickTop="1" thickBot="1" x14ac:dyDescent="0.55000000000000004">
      <c r="B15" s="8" t="s">
        <v>53</v>
      </c>
      <c r="C15" s="9"/>
      <c r="D15" s="9"/>
      <c r="E15" s="9"/>
      <c r="F15" s="9"/>
      <c r="G15" s="9"/>
      <c r="H15" s="10"/>
      <c r="I15" s="10"/>
      <c r="J15" s="10"/>
      <c r="K15" s="10"/>
      <c r="L15" s="10"/>
      <c r="M15" s="10"/>
      <c r="N15" s="10"/>
      <c r="O15" s="10"/>
      <c r="P15" s="10"/>
      <c r="Q15" s="10"/>
      <c r="R15" s="10"/>
      <c r="S15" s="10"/>
      <c r="T15" s="10"/>
      <c r="U15" s="11"/>
      <c r="V15" s="29"/>
    </row>
    <row r="16" spans="1:34" ht="26.25" customHeight="1" thickTop="1" x14ac:dyDescent="0.5">
      <c r="B16" s="30"/>
      <c r="C16" s="31"/>
      <c r="D16" s="31"/>
      <c r="E16" s="31"/>
      <c r="F16" s="31"/>
      <c r="G16" s="31"/>
      <c r="H16" s="32"/>
      <c r="I16" s="32"/>
      <c r="J16" s="32"/>
      <c r="K16" s="32"/>
      <c r="L16" s="32"/>
      <c r="M16" s="32"/>
      <c r="N16" s="32"/>
      <c r="O16" s="32"/>
      <c r="P16" s="33"/>
      <c r="Q16" s="34"/>
      <c r="R16" s="35" t="s">
        <v>54</v>
      </c>
      <c r="S16" s="36" t="s">
        <v>55</v>
      </c>
      <c r="T16" s="35" t="s">
        <v>56</v>
      </c>
      <c r="U16" s="36" t="s">
        <v>57</v>
      </c>
    </row>
    <row r="17" spans="2:21" ht="26.25" customHeight="1" thickBot="1" x14ac:dyDescent="0.55000000000000004">
      <c r="B17" s="37"/>
      <c r="C17" s="38"/>
      <c r="D17" s="38"/>
      <c r="E17" s="38"/>
      <c r="F17" s="38"/>
      <c r="G17" s="38"/>
      <c r="H17" s="39"/>
      <c r="I17" s="39"/>
      <c r="J17" s="39"/>
      <c r="K17" s="39"/>
      <c r="L17" s="39"/>
      <c r="M17" s="39"/>
      <c r="N17" s="39"/>
      <c r="O17" s="39"/>
      <c r="P17" s="40"/>
      <c r="Q17" s="41"/>
      <c r="R17" s="42" t="s">
        <v>58</v>
      </c>
      <c r="S17" s="41" t="s">
        <v>58</v>
      </c>
      <c r="T17" s="41" t="s">
        <v>58</v>
      </c>
      <c r="U17" s="41" t="s">
        <v>59</v>
      </c>
    </row>
    <row r="18" spans="2:21" ht="13.5" customHeight="1" thickBot="1" x14ac:dyDescent="0.55000000000000004">
      <c r="B18" s="90" t="s">
        <v>60</v>
      </c>
      <c r="C18" s="91"/>
      <c r="D18" s="91"/>
      <c r="E18" s="43"/>
      <c r="F18" s="43"/>
      <c r="G18" s="43"/>
      <c r="H18" s="44"/>
      <c r="I18" s="44"/>
      <c r="J18" s="44"/>
      <c r="K18" s="44"/>
      <c r="L18" s="44"/>
      <c r="M18" s="44"/>
      <c r="N18" s="44"/>
      <c r="O18" s="44"/>
      <c r="P18" s="45"/>
      <c r="Q18" s="45"/>
      <c r="R18" s="46">
        <f>273.002554</f>
        <v>273.00255399999998</v>
      </c>
      <c r="S18" s="46">
        <f>134.390083</f>
        <v>134.390083</v>
      </c>
      <c r="T18" s="46">
        <f>155.493237</f>
        <v>155.49323699999999</v>
      </c>
      <c r="U18" s="47">
        <f>+IF(ISERR(T18/S18*100),"N/A",T18/S18*100)</f>
        <v>115.70291016190532</v>
      </c>
    </row>
    <row r="19" spans="2:21" ht="13.5" customHeight="1" thickBot="1" x14ac:dyDescent="0.55000000000000004">
      <c r="B19" s="92" t="s">
        <v>61</v>
      </c>
      <c r="C19" s="93"/>
      <c r="D19" s="93"/>
      <c r="E19" s="48"/>
      <c r="F19" s="48"/>
      <c r="G19" s="48"/>
      <c r="H19" s="49"/>
      <c r="I19" s="49"/>
      <c r="J19" s="49"/>
      <c r="K19" s="49"/>
      <c r="L19" s="49"/>
      <c r="M19" s="49"/>
      <c r="N19" s="49"/>
      <c r="O19" s="49"/>
      <c r="P19" s="50"/>
      <c r="Q19" s="50"/>
      <c r="R19" s="46">
        <f>313.810016</f>
        <v>313.81001600000002</v>
      </c>
      <c r="S19" s="46">
        <f>155.49548684</f>
        <v>155.49548684000001</v>
      </c>
      <c r="T19" s="46">
        <f>155.493237</f>
        <v>155.49323699999999</v>
      </c>
      <c r="U19" s="47">
        <f>+IF(ISERR(T19/S19*100),"N/A",T19/S19*100)</f>
        <v>99.998553115562544</v>
      </c>
    </row>
    <row r="20" spans="2:21" ht="14.85" customHeight="1" thickTop="1" thickBot="1" x14ac:dyDescent="0.55000000000000004">
      <c r="B20" s="8" t="s">
        <v>62</v>
      </c>
      <c r="C20" s="9"/>
      <c r="D20" s="9"/>
      <c r="E20" s="9"/>
      <c r="F20" s="9"/>
      <c r="G20" s="9"/>
      <c r="H20" s="10"/>
      <c r="I20" s="10"/>
      <c r="J20" s="10"/>
      <c r="K20" s="10"/>
      <c r="L20" s="10"/>
      <c r="M20" s="10"/>
      <c r="N20" s="10"/>
      <c r="O20" s="10"/>
      <c r="P20" s="10"/>
      <c r="Q20" s="10"/>
      <c r="R20" s="10"/>
      <c r="S20" s="10"/>
      <c r="T20" s="10"/>
      <c r="U20" s="11"/>
    </row>
    <row r="21" spans="2:21" ht="44.25" customHeight="1" thickTop="1" x14ac:dyDescent="0.5">
      <c r="B21" s="94" t="s">
        <v>63</v>
      </c>
      <c r="C21" s="95"/>
      <c r="D21" s="95"/>
      <c r="E21" s="95"/>
      <c r="F21" s="95"/>
      <c r="G21" s="95"/>
      <c r="H21" s="95"/>
      <c r="I21" s="95"/>
      <c r="J21" s="95"/>
      <c r="K21" s="95"/>
      <c r="L21" s="95"/>
      <c r="M21" s="95"/>
      <c r="N21" s="95"/>
      <c r="O21" s="95"/>
      <c r="P21" s="95"/>
      <c r="Q21" s="95"/>
      <c r="R21" s="95"/>
      <c r="S21" s="95"/>
      <c r="T21" s="95"/>
      <c r="U21" s="96"/>
    </row>
    <row r="22" spans="2:21" ht="34.5" customHeight="1" x14ac:dyDescent="0.5">
      <c r="B22" s="97" t="s">
        <v>997</v>
      </c>
      <c r="C22" s="98"/>
      <c r="D22" s="98"/>
      <c r="E22" s="98"/>
      <c r="F22" s="98"/>
      <c r="G22" s="98"/>
      <c r="H22" s="98"/>
      <c r="I22" s="98"/>
      <c r="J22" s="98"/>
      <c r="K22" s="98"/>
      <c r="L22" s="98"/>
      <c r="M22" s="98"/>
      <c r="N22" s="98"/>
      <c r="O22" s="98"/>
      <c r="P22" s="98"/>
      <c r="Q22" s="98"/>
      <c r="R22" s="98"/>
      <c r="S22" s="98"/>
      <c r="T22" s="98"/>
      <c r="U22" s="99"/>
    </row>
  </sheetData>
  <mergeCells count="37">
    <mergeCell ref="B18:D18"/>
    <mergeCell ref="B19:D19"/>
    <mergeCell ref="B21:U21"/>
    <mergeCell ref="B22:U22"/>
    <mergeCell ref="C13:H13"/>
    <mergeCell ref="I13:K13"/>
    <mergeCell ref="L13:O13"/>
    <mergeCell ref="C14:H14"/>
    <mergeCell ref="I14:K14"/>
    <mergeCell ref="L14:O14"/>
    <mergeCell ref="C11:H11"/>
    <mergeCell ref="I11:K11"/>
    <mergeCell ref="L11:O11"/>
    <mergeCell ref="C12:H12"/>
    <mergeCell ref="I12:K12"/>
    <mergeCell ref="L12:O12"/>
    <mergeCell ref="U9:U10"/>
    <mergeCell ref="B5:U5"/>
    <mergeCell ref="C6:G6"/>
    <mergeCell ref="K6:M6"/>
    <mergeCell ref="P6:Q6"/>
    <mergeCell ref="T6:U6"/>
    <mergeCell ref="B8:B10"/>
    <mergeCell ref="C8:H10"/>
    <mergeCell ref="I8:S8"/>
    <mergeCell ref="T8:U8"/>
    <mergeCell ref="I9:K10"/>
    <mergeCell ref="L9:O10"/>
    <mergeCell ref="P9:P10"/>
    <mergeCell ref="Q9:Q10"/>
    <mergeCell ref="R9:S9"/>
    <mergeCell ref="T9:T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55"/>
  <sheetViews>
    <sheetView tabSelected="1" view="pageBreakPreview" topLeftCell="A40" zoomScale="80" zoomScaleNormal="80" zoomScaleSheetLayoutView="80" workbookViewId="0">
      <selection activeCell="C12" sqref="C12:H12"/>
    </sheetView>
  </sheetViews>
  <sheetFormatPr baseColWidth="10" defaultColWidth="11.42578125" defaultRowHeight="12.75" x14ac:dyDescent="0.5"/>
  <cols>
    <col min="1" max="1" width="4" style="3" customWidth="1"/>
    <col min="2" max="2" width="15.7109375" style="3" customWidth="1"/>
    <col min="3" max="3" width="6.7109375" style="3" customWidth="1"/>
    <col min="4" max="4" width="9.85546875" style="3" customWidth="1"/>
    <col min="5" max="5" width="11.140625" style="3" customWidth="1"/>
    <col min="6" max="6" width="5.140625" style="3" customWidth="1"/>
    <col min="7" max="7" width="0.28515625" style="3" customWidth="1"/>
    <col min="8" max="8" width="2.5703125" style="3" customWidth="1"/>
    <col min="9" max="9" width="7.5703125" style="3" customWidth="1"/>
    <col min="10" max="10" width="9" style="3" customWidth="1"/>
    <col min="11" max="11" width="10.85546875" style="3" customWidth="1"/>
    <col min="12" max="12" width="8.85546875" style="3" customWidth="1"/>
    <col min="13" max="13" width="7" style="3" customWidth="1"/>
    <col min="14" max="14" width="9.42578125" style="3" customWidth="1"/>
    <col min="15" max="15" width="12.7109375" style="3" customWidth="1"/>
    <col min="16" max="16" width="13.28515625" style="3" customWidth="1"/>
    <col min="17" max="17" width="13" style="3" customWidth="1"/>
    <col min="18" max="18" width="15.42578125" style="3" customWidth="1"/>
    <col min="19" max="20" width="14.85546875" style="3" customWidth="1"/>
    <col min="21" max="21" width="11.85546875" style="3" customWidth="1"/>
    <col min="22" max="22" width="13.140625" style="3" customWidth="1"/>
    <col min="23" max="23" width="12.28515625" style="3" customWidth="1"/>
    <col min="24" max="24" width="9.7109375" style="3" customWidth="1"/>
    <col min="25" max="25" width="10" style="3" customWidth="1"/>
    <col min="26" max="26" width="11" style="3" customWidth="1"/>
    <col min="27" max="29" width="11.42578125" style="3"/>
    <col min="30" max="30" width="17.5703125" style="3" customWidth="1"/>
    <col min="31" max="16384" width="11.42578125" style="3"/>
  </cols>
  <sheetData>
    <row r="1" spans="1:34" s="2" customFormat="1" ht="48" customHeight="1" x14ac:dyDescent="0.2">
      <c r="A1" s="1"/>
      <c r="B1" s="59" t="s">
        <v>0</v>
      </c>
      <c r="C1" s="59"/>
      <c r="D1" s="59"/>
      <c r="E1" s="59"/>
      <c r="F1" s="59"/>
      <c r="G1" s="59"/>
      <c r="H1" s="59"/>
      <c r="I1" s="59"/>
      <c r="J1" s="59"/>
      <c r="K1" s="59"/>
      <c r="L1" s="59"/>
      <c r="M1" s="1" t="s">
        <v>1</v>
      </c>
      <c r="N1" s="1"/>
      <c r="O1" s="1"/>
      <c r="P1" s="4"/>
      <c r="Q1" s="4"/>
      <c r="R1" s="4"/>
      <c r="Y1" s="5"/>
      <c r="Z1" s="5"/>
      <c r="AA1" s="6"/>
      <c r="AH1" s="7"/>
    </row>
    <row r="2" spans="1:34" ht="13.5" customHeight="1" thickBot="1" x14ac:dyDescent="0.55000000000000004"/>
    <row r="3" spans="1:34" ht="22.5" customHeight="1" thickTop="1" thickBot="1" x14ac:dyDescent="0.55000000000000004">
      <c r="B3" s="8" t="s">
        <v>2</v>
      </c>
      <c r="C3" s="9"/>
      <c r="D3" s="9"/>
      <c r="E3" s="9"/>
      <c r="F3" s="9"/>
      <c r="G3" s="9"/>
      <c r="H3" s="10"/>
      <c r="I3" s="10"/>
      <c r="J3" s="10"/>
      <c r="K3" s="10"/>
      <c r="L3" s="10"/>
      <c r="M3" s="10"/>
      <c r="N3" s="10"/>
      <c r="O3" s="10"/>
      <c r="P3" s="10"/>
      <c r="Q3" s="10"/>
      <c r="R3" s="10"/>
      <c r="S3" s="10"/>
      <c r="T3" s="10"/>
      <c r="U3" s="11"/>
    </row>
    <row r="4" spans="1:34" ht="51.75" customHeight="1" thickTop="1" x14ac:dyDescent="0.5">
      <c r="B4" s="12" t="s">
        <v>3</v>
      </c>
      <c r="C4" s="13" t="s">
        <v>64</v>
      </c>
      <c r="D4" s="60" t="s">
        <v>65</v>
      </c>
      <c r="E4" s="60"/>
      <c r="F4" s="60"/>
      <c r="G4" s="60"/>
      <c r="H4" s="60"/>
      <c r="I4" s="14"/>
      <c r="J4" s="15" t="s">
        <v>6</v>
      </c>
      <c r="K4" s="16" t="s">
        <v>7</v>
      </c>
      <c r="L4" s="61" t="s">
        <v>8</v>
      </c>
      <c r="M4" s="61"/>
      <c r="N4" s="61"/>
      <c r="O4" s="61"/>
      <c r="P4" s="15" t="s">
        <v>9</v>
      </c>
      <c r="Q4" s="61" t="s">
        <v>66</v>
      </c>
      <c r="R4" s="61"/>
      <c r="S4" s="15" t="s">
        <v>11</v>
      </c>
      <c r="T4" s="61" t="s">
        <v>12</v>
      </c>
      <c r="U4" s="62"/>
    </row>
    <row r="5" spans="1:34" ht="15.75" customHeight="1" x14ac:dyDescent="0.5">
      <c r="B5" s="65" t="s">
        <v>13</v>
      </c>
      <c r="C5" s="66"/>
      <c r="D5" s="66"/>
      <c r="E5" s="66"/>
      <c r="F5" s="66"/>
      <c r="G5" s="66"/>
      <c r="H5" s="66"/>
      <c r="I5" s="66"/>
      <c r="J5" s="66"/>
      <c r="K5" s="66"/>
      <c r="L5" s="66"/>
      <c r="M5" s="66"/>
      <c r="N5" s="66"/>
      <c r="O5" s="66"/>
      <c r="P5" s="66"/>
      <c r="Q5" s="66"/>
      <c r="R5" s="66"/>
      <c r="S5" s="66"/>
      <c r="T5" s="66"/>
      <c r="U5" s="67"/>
    </row>
    <row r="6" spans="1:34" ht="37.5" customHeight="1" thickBot="1" x14ac:dyDescent="0.55000000000000004">
      <c r="B6" s="17" t="s">
        <v>14</v>
      </c>
      <c r="C6" s="68" t="s">
        <v>15</v>
      </c>
      <c r="D6" s="68"/>
      <c r="E6" s="68"/>
      <c r="F6" s="68"/>
      <c r="G6" s="68"/>
      <c r="H6" s="18"/>
      <c r="I6" s="18"/>
      <c r="J6" s="18" t="s">
        <v>16</v>
      </c>
      <c r="K6" s="68" t="s">
        <v>17</v>
      </c>
      <c r="L6" s="68"/>
      <c r="M6" s="68"/>
      <c r="N6" s="19"/>
      <c r="O6" s="20" t="s">
        <v>18</v>
      </c>
      <c r="P6" s="68" t="s">
        <v>19</v>
      </c>
      <c r="Q6" s="68"/>
      <c r="R6" s="19"/>
      <c r="S6" s="20" t="s">
        <v>20</v>
      </c>
      <c r="T6" s="68" t="s">
        <v>67</v>
      </c>
      <c r="U6" s="69"/>
    </row>
    <row r="7" spans="1:34" ht="22.5" customHeight="1" thickTop="1" thickBot="1" x14ac:dyDescent="0.55000000000000004">
      <c r="B7" s="8" t="s">
        <v>22</v>
      </c>
      <c r="C7" s="9"/>
      <c r="D7" s="9"/>
      <c r="E7" s="9"/>
      <c r="F7" s="9"/>
      <c r="G7" s="9"/>
      <c r="H7" s="10"/>
      <c r="I7" s="10"/>
      <c r="J7" s="10"/>
      <c r="K7" s="10"/>
      <c r="L7" s="10"/>
      <c r="M7" s="10"/>
      <c r="N7" s="10"/>
      <c r="O7" s="10"/>
      <c r="P7" s="10"/>
      <c r="Q7" s="10"/>
      <c r="R7" s="10"/>
      <c r="S7" s="10"/>
      <c r="T7" s="10"/>
      <c r="U7" s="11"/>
    </row>
    <row r="8" spans="1:34" ht="16.5" customHeight="1" thickTop="1" x14ac:dyDescent="0.5">
      <c r="B8" s="70" t="s">
        <v>23</v>
      </c>
      <c r="C8" s="73" t="s">
        <v>24</v>
      </c>
      <c r="D8" s="73"/>
      <c r="E8" s="73"/>
      <c r="F8" s="73"/>
      <c r="G8" s="73"/>
      <c r="H8" s="74"/>
      <c r="I8" s="79" t="s">
        <v>25</v>
      </c>
      <c r="J8" s="80"/>
      <c r="K8" s="80"/>
      <c r="L8" s="80"/>
      <c r="M8" s="80"/>
      <c r="N8" s="80"/>
      <c r="O8" s="80"/>
      <c r="P8" s="80"/>
      <c r="Q8" s="80"/>
      <c r="R8" s="80"/>
      <c r="S8" s="81"/>
      <c r="T8" s="82" t="s">
        <v>26</v>
      </c>
      <c r="U8" s="83"/>
    </row>
    <row r="9" spans="1:34" ht="19.5" customHeight="1" x14ac:dyDescent="0.5">
      <c r="B9" s="71"/>
      <c r="C9" s="75"/>
      <c r="D9" s="75"/>
      <c r="E9" s="75"/>
      <c r="F9" s="75"/>
      <c r="G9" s="75"/>
      <c r="H9" s="76"/>
      <c r="I9" s="84" t="s">
        <v>27</v>
      </c>
      <c r="J9" s="73"/>
      <c r="K9" s="73"/>
      <c r="L9" s="73" t="s">
        <v>28</v>
      </c>
      <c r="M9" s="73"/>
      <c r="N9" s="73"/>
      <c r="O9" s="73"/>
      <c r="P9" s="73" t="s">
        <v>29</v>
      </c>
      <c r="Q9" s="73" t="s">
        <v>30</v>
      </c>
      <c r="R9" s="87" t="s">
        <v>31</v>
      </c>
      <c r="S9" s="88"/>
      <c r="T9" s="73" t="s">
        <v>32</v>
      </c>
      <c r="U9" s="63" t="s">
        <v>33</v>
      </c>
    </row>
    <row r="10" spans="1:34" ht="26.25" customHeight="1" thickBot="1" x14ac:dyDescent="0.55000000000000004">
      <c r="B10" s="72"/>
      <c r="C10" s="77"/>
      <c r="D10" s="77"/>
      <c r="E10" s="77"/>
      <c r="F10" s="77"/>
      <c r="G10" s="77"/>
      <c r="H10" s="78"/>
      <c r="I10" s="85"/>
      <c r="J10" s="86"/>
      <c r="K10" s="86"/>
      <c r="L10" s="86"/>
      <c r="M10" s="86"/>
      <c r="N10" s="86"/>
      <c r="O10" s="86"/>
      <c r="P10" s="86"/>
      <c r="Q10" s="86"/>
      <c r="R10" s="21" t="s">
        <v>34</v>
      </c>
      <c r="S10" s="22" t="s">
        <v>35</v>
      </c>
      <c r="T10" s="86"/>
      <c r="U10" s="64"/>
    </row>
    <row r="11" spans="1:34" ht="75" customHeight="1" thickTop="1" thickBot="1" x14ac:dyDescent="0.55000000000000004">
      <c r="B11" s="23" t="s">
        <v>68</v>
      </c>
      <c r="C11" s="89" t="s">
        <v>69</v>
      </c>
      <c r="D11" s="89"/>
      <c r="E11" s="89"/>
      <c r="F11" s="89"/>
      <c r="G11" s="89"/>
      <c r="H11" s="89"/>
      <c r="I11" s="89" t="s">
        <v>955</v>
      </c>
      <c r="J11" s="89"/>
      <c r="K11" s="89"/>
      <c r="L11" s="89" t="s">
        <v>70</v>
      </c>
      <c r="M11" s="89"/>
      <c r="N11" s="89"/>
      <c r="O11" s="89"/>
      <c r="P11" s="24" t="s">
        <v>44</v>
      </c>
      <c r="Q11" s="24" t="s">
        <v>71</v>
      </c>
      <c r="R11" s="24" t="s">
        <v>52</v>
      </c>
      <c r="S11" s="24" t="s">
        <v>52</v>
      </c>
      <c r="T11" s="24" t="s">
        <v>52</v>
      </c>
      <c r="U11" s="25" t="str">
        <f>IF(ISERR((S11-T11)*100/S11+100),"N/A",(S11-T11)*100/S11+100)</f>
        <v>N/A</v>
      </c>
    </row>
    <row r="12" spans="1:34" ht="75" customHeight="1" thickTop="1" x14ac:dyDescent="0.5">
      <c r="B12" s="23" t="s">
        <v>72</v>
      </c>
      <c r="C12" s="89" t="s">
        <v>73</v>
      </c>
      <c r="D12" s="89"/>
      <c r="E12" s="89"/>
      <c r="F12" s="89"/>
      <c r="G12" s="89"/>
      <c r="H12" s="89"/>
      <c r="I12" s="89" t="s">
        <v>956</v>
      </c>
      <c r="J12" s="89"/>
      <c r="K12" s="89"/>
      <c r="L12" s="89" t="s">
        <v>74</v>
      </c>
      <c r="M12" s="89"/>
      <c r="N12" s="89"/>
      <c r="O12" s="89"/>
      <c r="P12" s="24" t="s">
        <v>44</v>
      </c>
      <c r="Q12" s="24" t="s">
        <v>75</v>
      </c>
      <c r="R12" s="24">
        <v>58.93</v>
      </c>
      <c r="S12" s="24">
        <v>58.93</v>
      </c>
      <c r="T12" s="24">
        <v>66.959999999999994</v>
      </c>
      <c r="U12" s="25">
        <f t="shared" ref="U12:U30" si="0">IF(ISERR(T12/S12*100),"N/A",T12/S12*100)</f>
        <v>113.62633633124044</v>
      </c>
    </row>
    <row r="13" spans="1:34" ht="75" customHeight="1" thickBot="1" x14ac:dyDescent="0.55000000000000004">
      <c r="B13" s="26" t="s">
        <v>45</v>
      </c>
      <c r="C13" s="100" t="s">
        <v>45</v>
      </c>
      <c r="D13" s="100"/>
      <c r="E13" s="100"/>
      <c r="F13" s="100"/>
      <c r="G13" s="100"/>
      <c r="H13" s="100"/>
      <c r="I13" s="100" t="s">
        <v>957</v>
      </c>
      <c r="J13" s="100"/>
      <c r="K13" s="100"/>
      <c r="L13" s="100" t="s">
        <v>76</v>
      </c>
      <c r="M13" s="100"/>
      <c r="N13" s="100"/>
      <c r="O13" s="100"/>
      <c r="P13" s="27" t="s">
        <v>44</v>
      </c>
      <c r="Q13" s="27" t="s">
        <v>75</v>
      </c>
      <c r="R13" s="27">
        <v>28.84</v>
      </c>
      <c r="S13" s="27">
        <v>28.41</v>
      </c>
      <c r="T13" s="27">
        <v>28.1</v>
      </c>
      <c r="U13" s="28">
        <f t="shared" si="0"/>
        <v>98.908834917282647</v>
      </c>
    </row>
    <row r="14" spans="1:34" ht="75" customHeight="1" thickTop="1" x14ac:dyDescent="0.5">
      <c r="B14" s="23" t="s">
        <v>36</v>
      </c>
      <c r="C14" s="89" t="s">
        <v>77</v>
      </c>
      <c r="D14" s="89"/>
      <c r="E14" s="89"/>
      <c r="F14" s="89"/>
      <c r="G14" s="89"/>
      <c r="H14" s="89"/>
      <c r="I14" s="89" t="s">
        <v>958</v>
      </c>
      <c r="J14" s="89"/>
      <c r="K14" s="89"/>
      <c r="L14" s="89" t="s">
        <v>78</v>
      </c>
      <c r="M14" s="89"/>
      <c r="N14" s="89"/>
      <c r="O14" s="89"/>
      <c r="P14" s="24" t="s">
        <v>44</v>
      </c>
      <c r="Q14" s="24" t="s">
        <v>79</v>
      </c>
      <c r="R14" s="24">
        <v>59.08</v>
      </c>
      <c r="S14" s="24">
        <v>58.21</v>
      </c>
      <c r="T14" s="24">
        <v>57.91</v>
      </c>
      <c r="U14" s="25">
        <f t="shared" si="0"/>
        <v>99.484624634942449</v>
      </c>
    </row>
    <row r="15" spans="1:34" ht="75" customHeight="1" x14ac:dyDescent="0.5">
      <c r="B15" s="26" t="s">
        <v>45</v>
      </c>
      <c r="C15" s="100" t="s">
        <v>45</v>
      </c>
      <c r="D15" s="100"/>
      <c r="E15" s="100"/>
      <c r="F15" s="100"/>
      <c r="G15" s="100"/>
      <c r="H15" s="100"/>
      <c r="I15" s="100" t="s">
        <v>959</v>
      </c>
      <c r="J15" s="100"/>
      <c r="K15" s="100"/>
      <c r="L15" s="100" t="s">
        <v>80</v>
      </c>
      <c r="M15" s="100"/>
      <c r="N15" s="100"/>
      <c r="O15" s="100"/>
      <c r="P15" s="27" t="s">
        <v>81</v>
      </c>
      <c r="Q15" s="27" t="s">
        <v>82</v>
      </c>
      <c r="R15" s="52">
        <v>10</v>
      </c>
      <c r="S15" s="52">
        <v>10</v>
      </c>
      <c r="T15" s="52">
        <v>7.77</v>
      </c>
      <c r="U15" s="28">
        <f t="shared" si="0"/>
        <v>77.699999999999989</v>
      </c>
    </row>
    <row r="16" spans="1:34" ht="75" customHeight="1" x14ac:dyDescent="0.5">
      <c r="B16" s="26" t="s">
        <v>45</v>
      </c>
      <c r="C16" s="100" t="s">
        <v>45</v>
      </c>
      <c r="D16" s="100"/>
      <c r="E16" s="100"/>
      <c r="F16" s="100"/>
      <c r="G16" s="100"/>
      <c r="H16" s="100"/>
      <c r="I16" s="100" t="s">
        <v>960</v>
      </c>
      <c r="J16" s="100"/>
      <c r="K16" s="100"/>
      <c r="L16" s="100" t="s">
        <v>83</v>
      </c>
      <c r="M16" s="100"/>
      <c r="N16" s="100"/>
      <c r="O16" s="100"/>
      <c r="P16" s="27" t="s">
        <v>84</v>
      </c>
      <c r="Q16" s="27" t="s">
        <v>75</v>
      </c>
      <c r="R16" s="27">
        <v>13.6</v>
      </c>
      <c r="S16" s="27">
        <v>14</v>
      </c>
      <c r="T16" s="27">
        <v>13.2</v>
      </c>
      <c r="U16" s="28">
        <f t="shared" si="0"/>
        <v>94.285714285714278</v>
      </c>
    </row>
    <row r="17" spans="2:22" ht="75" customHeight="1" x14ac:dyDescent="0.5">
      <c r="B17" s="26" t="s">
        <v>45</v>
      </c>
      <c r="C17" s="100" t="s">
        <v>45</v>
      </c>
      <c r="D17" s="100"/>
      <c r="E17" s="100"/>
      <c r="F17" s="100"/>
      <c r="G17" s="100"/>
      <c r="H17" s="100"/>
      <c r="I17" s="100" t="s">
        <v>961</v>
      </c>
      <c r="J17" s="100"/>
      <c r="K17" s="100"/>
      <c r="L17" s="100" t="s">
        <v>85</v>
      </c>
      <c r="M17" s="100"/>
      <c r="N17" s="100"/>
      <c r="O17" s="100"/>
      <c r="P17" s="27" t="s">
        <v>86</v>
      </c>
      <c r="Q17" s="27" t="s">
        <v>75</v>
      </c>
      <c r="R17" s="52">
        <v>3128331</v>
      </c>
      <c r="S17" s="52">
        <v>3082130</v>
      </c>
      <c r="T17" s="52">
        <v>3047864</v>
      </c>
      <c r="U17" s="28">
        <f t="shared" si="0"/>
        <v>98.88823638198258</v>
      </c>
    </row>
    <row r="18" spans="2:22" ht="75" customHeight="1" x14ac:dyDescent="0.5">
      <c r="B18" s="26" t="s">
        <v>45</v>
      </c>
      <c r="C18" s="100" t="s">
        <v>45</v>
      </c>
      <c r="D18" s="100"/>
      <c r="E18" s="100"/>
      <c r="F18" s="100"/>
      <c r="G18" s="100"/>
      <c r="H18" s="100"/>
      <c r="I18" s="100" t="s">
        <v>962</v>
      </c>
      <c r="J18" s="100"/>
      <c r="K18" s="100"/>
      <c r="L18" s="100" t="s">
        <v>87</v>
      </c>
      <c r="M18" s="100"/>
      <c r="N18" s="100"/>
      <c r="O18" s="100"/>
      <c r="P18" s="27" t="s">
        <v>88</v>
      </c>
      <c r="Q18" s="27" t="s">
        <v>79</v>
      </c>
      <c r="R18" s="52">
        <v>6070000</v>
      </c>
      <c r="S18" s="52">
        <v>5980354</v>
      </c>
      <c r="T18" s="52">
        <v>5943521</v>
      </c>
      <c r="U18" s="28">
        <f t="shared" si="0"/>
        <v>99.384100004782326</v>
      </c>
    </row>
    <row r="19" spans="2:22" ht="75" customHeight="1" x14ac:dyDescent="0.5">
      <c r="B19" s="26" t="s">
        <v>45</v>
      </c>
      <c r="C19" s="100" t="s">
        <v>45</v>
      </c>
      <c r="D19" s="100"/>
      <c r="E19" s="100"/>
      <c r="F19" s="100"/>
      <c r="G19" s="100"/>
      <c r="H19" s="100"/>
      <c r="I19" s="100" t="s">
        <v>963</v>
      </c>
      <c r="J19" s="100"/>
      <c r="K19" s="100"/>
      <c r="L19" s="100" t="s">
        <v>89</v>
      </c>
      <c r="M19" s="100"/>
      <c r="N19" s="100"/>
      <c r="O19" s="100"/>
      <c r="P19" s="27" t="s">
        <v>44</v>
      </c>
      <c r="Q19" s="27" t="s">
        <v>79</v>
      </c>
      <c r="R19" s="27">
        <v>60.23</v>
      </c>
      <c r="S19" s="27">
        <v>59.34</v>
      </c>
      <c r="T19" s="27">
        <v>60.54</v>
      </c>
      <c r="U19" s="28">
        <f t="shared" si="0"/>
        <v>102.02224469160768</v>
      </c>
    </row>
    <row r="20" spans="2:22" ht="75" customHeight="1" x14ac:dyDescent="0.5">
      <c r="B20" s="26" t="s">
        <v>45</v>
      </c>
      <c r="C20" s="100" t="s">
        <v>45</v>
      </c>
      <c r="D20" s="100"/>
      <c r="E20" s="100"/>
      <c r="F20" s="100"/>
      <c r="G20" s="100"/>
      <c r="H20" s="100"/>
      <c r="I20" s="100" t="s">
        <v>964</v>
      </c>
      <c r="J20" s="100"/>
      <c r="K20" s="100"/>
      <c r="L20" s="100" t="s">
        <v>90</v>
      </c>
      <c r="M20" s="100"/>
      <c r="N20" s="100"/>
      <c r="O20" s="100"/>
      <c r="P20" s="27" t="s">
        <v>44</v>
      </c>
      <c r="Q20" s="27" t="s">
        <v>79</v>
      </c>
      <c r="R20" s="27">
        <v>16.62</v>
      </c>
      <c r="S20" s="27">
        <v>16.399999999999999</v>
      </c>
      <c r="T20" s="27">
        <v>15.76</v>
      </c>
      <c r="U20" s="28">
        <f t="shared" si="0"/>
        <v>96.097560975609767</v>
      </c>
    </row>
    <row r="21" spans="2:22" ht="75" customHeight="1" x14ac:dyDescent="0.5">
      <c r="B21" s="26" t="s">
        <v>45</v>
      </c>
      <c r="C21" s="100" t="s">
        <v>45</v>
      </c>
      <c r="D21" s="100"/>
      <c r="E21" s="100"/>
      <c r="F21" s="100"/>
      <c r="G21" s="100"/>
      <c r="H21" s="100"/>
      <c r="I21" s="100" t="s">
        <v>965</v>
      </c>
      <c r="J21" s="100"/>
      <c r="K21" s="100"/>
      <c r="L21" s="100" t="s">
        <v>91</v>
      </c>
      <c r="M21" s="100"/>
      <c r="N21" s="100"/>
      <c r="O21" s="100"/>
      <c r="P21" s="27" t="s">
        <v>84</v>
      </c>
      <c r="Q21" s="27" t="s">
        <v>75</v>
      </c>
      <c r="R21" s="52">
        <v>1003069555</v>
      </c>
      <c r="S21" s="52">
        <v>495900972</v>
      </c>
      <c r="T21" s="52">
        <v>473020281</v>
      </c>
      <c r="U21" s="28">
        <f t="shared" si="0"/>
        <v>95.386036266934354</v>
      </c>
    </row>
    <row r="22" spans="2:22" ht="75" customHeight="1" x14ac:dyDescent="0.5">
      <c r="B22" s="26" t="s">
        <v>45</v>
      </c>
      <c r="C22" s="100" t="s">
        <v>45</v>
      </c>
      <c r="D22" s="100"/>
      <c r="E22" s="100"/>
      <c r="F22" s="100"/>
      <c r="G22" s="100"/>
      <c r="H22" s="100"/>
      <c r="I22" s="100" t="s">
        <v>966</v>
      </c>
      <c r="J22" s="100"/>
      <c r="K22" s="100"/>
      <c r="L22" s="100" t="s">
        <v>92</v>
      </c>
      <c r="M22" s="100"/>
      <c r="N22" s="100"/>
      <c r="O22" s="100"/>
      <c r="P22" s="27" t="s">
        <v>44</v>
      </c>
      <c r="Q22" s="27" t="s">
        <v>40</v>
      </c>
      <c r="R22" s="27">
        <v>100</v>
      </c>
      <c r="S22" s="27">
        <v>98.52</v>
      </c>
      <c r="T22" s="27">
        <v>99.38</v>
      </c>
      <c r="U22" s="28">
        <f t="shared" si="0"/>
        <v>100.8729192042225</v>
      </c>
    </row>
    <row r="23" spans="2:22" ht="75" customHeight="1" x14ac:dyDescent="0.5">
      <c r="B23" s="26" t="s">
        <v>45</v>
      </c>
      <c r="C23" s="100" t="s">
        <v>45</v>
      </c>
      <c r="D23" s="100"/>
      <c r="E23" s="100"/>
      <c r="F23" s="100"/>
      <c r="G23" s="100"/>
      <c r="H23" s="100"/>
      <c r="I23" s="100" t="s">
        <v>967</v>
      </c>
      <c r="J23" s="100"/>
      <c r="K23" s="100"/>
      <c r="L23" s="100" t="s">
        <v>93</v>
      </c>
      <c r="M23" s="100"/>
      <c r="N23" s="100"/>
      <c r="O23" s="100"/>
      <c r="P23" s="27" t="s">
        <v>44</v>
      </c>
      <c r="Q23" s="27" t="s">
        <v>75</v>
      </c>
      <c r="R23" s="27">
        <v>100</v>
      </c>
      <c r="S23" s="27">
        <v>49.44</v>
      </c>
      <c r="T23" s="27">
        <v>47.16</v>
      </c>
      <c r="U23" s="28">
        <f t="shared" si="0"/>
        <v>95.388349514563103</v>
      </c>
    </row>
    <row r="24" spans="2:22" ht="75" customHeight="1" thickBot="1" x14ac:dyDescent="0.55000000000000004">
      <c r="B24" s="26" t="s">
        <v>45</v>
      </c>
      <c r="C24" s="100" t="s">
        <v>45</v>
      </c>
      <c r="D24" s="100"/>
      <c r="E24" s="100"/>
      <c r="F24" s="100"/>
      <c r="G24" s="100"/>
      <c r="H24" s="100"/>
      <c r="I24" s="100" t="s">
        <v>968</v>
      </c>
      <c r="J24" s="100"/>
      <c r="K24" s="100"/>
      <c r="L24" s="100" t="s">
        <v>94</v>
      </c>
      <c r="M24" s="100"/>
      <c r="N24" s="100"/>
      <c r="O24" s="100"/>
      <c r="P24" s="27" t="s">
        <v>44</v>
      </c>
      <c r="Q24" s="27" t="s">
        <v>75</v>
      </c>
      <c r="R24" s="27">
        <v>100</v>
      </c>
      <c r="S24" s="27">
        <v>98.52</v>
      </c>
      <c r="T24" s="27">
        <v>98.89</v>
      </c>
      <c r="U24" s="28">
        <f t="shared" si="0"/>
        <v>100.37555826228177</v>
      </c>
    </row>
    <row r="25" spans="2:22" ht="75" customHeight="1" thickTop="1" x14ac:dyDescent="0.5">
      <c r="B25" s="23" t="s">
        <v>41</v>
      </c>
      <c r="C25" s="89" t="s">
        <v>95</v>
      </c>
      <c r="D25" s="89"/>
      <c r="E25" s="89"/>
      <c r="F25" s="89"/>
      <c r="G25" s="89"/>
      <c r="H25" s="89"/>
      <c r="I25" s="89" t="s">
        <v>969</v>
      </c>
      <c r="J25" s="89"/>
      <c r="K25" s="89"/>
      <c r="L25" s="89" t="s">
        <v>96</v>
      </c>
      <c r="M25" s="89"/>
      <c r="N25" s="89"/>
      <c r="O25" s="89"/>
      <c r="P25" s="24" t="s">
        <v>44</v>
      </c>
      <c r="Q25" s="24" t="s">
        <v>40</v>
      </c>
      <c r="R25" s="24">
        <v>75.42</v>
      </c>
      <c r="S25" s="24">
        <v>37.299999999999997</v>
      </c>
      <c r="T25" s="24">
        <v>36.17</v>
      </c>
      <c r="U25" s="25">
        <f t="shared" si="0"/>
        <v>96.97050938337803</v>
      </c>
    </row>
    <row r="26" spans="2:22" ht="75" customHeight="1" x14ac:dyDescent="0.5">
      <c r="B26" s="26" t="s">
        <v>45</v>
      </c>
      <c r="C26" s="100" t="s">
        <v>45</v>
      </c>
      <c r="D26" s="100"/>
      <c r="E26" s="100"/>
      <c r="F26" s="100"/>
      <c r="G26" s="100"/>
      <c r="H26" s="100"/>
      <c r="I26" s="100" t="s">
        <v>970</v>
      </c>
      <c r="J26" s="100"/>
      <c r="K26" s="100"/>
      <c r="L26" s="100" t="s">
        <v>97</v>
      </c>
      <c r="M26" s="100"/>
      <c r="N26" s="100"/>
      <c r="O26" s="100"/>
      <c r="P26" s="27" t="s">
        <v>84</v>
      </c>
      <c r="Q26" s="27" t="s">
        <v>40</v>
      </c>
      <c r="R26" s="52">
        <v>1003069555</v>
      </c>
      <c r="S26" s="52">
        <v>495900972</v>
      </c>
      <c r="T26" s="52">
        <v>468625075</v>
      </c>
      <c r="U26" s="28">
        <f t="shared" si="0"/>
        <v>94.499729070908131</v>
      </c>
    </row>
    <row r="27" spans="2:22" ht="75" customHeight="1" x14ac:dyDescent="0.5">
      <c r="B27" s="26" t="s">
        <v>45</v>
      </c>
      <c r="C27" s="100" t="s">
        <v>45</v>
      </c>
      <c r="D27" s="100"/>
      <c r="E27" s="100"/>
      <c r="F27" s="100"/>
      <c r="G27" s="100"/>
      <c r="H27" s="100"/>
      <c r="I27" s="100" t="s">
        <v>971</v>
      </c>
      <c r="J27" s="100"/>
      <c r="K27" s="100"/>
      <c r="L27" s="100" t="s">
        <v>98</v>
      </c>
      <c r="M27" s="100"/>
      <c r="N27" s="100"/>
      <c r="O27" s="100"/>
      <c r="P27" s="27" t="s">
        <v>44</v>
      </c>
      <c r="Q27" s="27" t="s">
        <v>99</v>
      </c>
      <c r="R27" s="27">
        <v>95</v>
      </c>
      <c r="S27" s="27">
        <v>95</v>
      </c>
      <c r="T27" s="27">
        <v>142.57</v>
      </c>
      <c r="U27" s="28">
        <f t="shared" si="0"/>
        <v>150.07368421052632</v>
      </c>
    </row>
    <row r="28" spans="2:22" ht="75" customHeight="1" x14ac:dyDescent="0.5">
      <c r="B28" s="26" t="s">
        <v>45</v>
      </c>
      <c r="C28" s="100" t="s">
        <v>45</v>
      </c>
      <c r="D28" s="100"/>
      <c r="E28" s="100"/>
      <c r="F28" s="100"/>
      <c r="G28" s="100"/>
      <c r="H28" s="100"/>
      <c r="I28" s="100" t="s">
        <v>972</v>
      </c>
      <c r="J28" s="100"/>
      <c r="K28" s="100"/>
      <c r="L28" s="100" t="s">
        <v>100</v>
      </c>
      <c r="M28" s="100"/>
      <c r="N28" s="100"/>
      <c r="O28" s="100"/>
      <c r="P28" s="27" t="s">
        <v>44</v>
      </c>
      <c r="Q28" s="27" t="s">
        <v>99</v>
      </c>
      <c r="R28" s="27">
        <v>95</v>
      </c>
      <c r="S28" s="27">
        <v>95</v>
      </c>
      <c r="T28" s="27">
        <v>104.67</v>
      </c>
      <c r="U28" s="28">
        <f t="shared" si="0"/>
        <v>110.17894736842106</v>
      </c>
    </row>
    <row r="29" spans="2:22" ht="75" customHeight="1" x14ac:dyDescent="0.5">
      <c r="B29" s="26" t="s">
        <v>45</v>
      </c>
      <c r="C29" s="100" t="s">
        <v>45</v>
      </c>
      <c r="D29" s="100"/>
      <c r="E29" s="100"/>
      <c r="F29" s="100"/>
      <c r="G29" s="100"/>
      <c r="H29" s="100"/>
      <c r="I29" s="100" t="s">
        <v>973</v>
      </c>
      <c r="J29" s="100"/>
      <c r="K29" s="100"/>
      <c r="L29" s="100" t="s">
        <v>101</v>
      </c>
      <c r="M29" s="100"/>
      <c r="N29" s="100"/>
      <c r="O29" s="100"/>
      <c r="P29" s="27" t="s">
        <v>44</v>
      </c>
      <c r="Q29" s="27" t="s">
        <v>99</v>
      </c>
      <c r="R29" s="27">
        <v>95</v>
      </c>
      <c r="S29" s="27">
        <v>95</v>
      </c>
      <c r="T29" s="27">
        <v>113.33</v>
      </c>
      <c r="U29" s="28">
        <f t="shared" si="0"/>
        <v>119.29473684210525</v>
      </c>
    </row>
    <row r="30" spans="2:22" ht="75" customHeight="1" thickBot="1" x14ac:dyDescent="0.55000000000000004">
      <c r="B30" s="26" t="s">
        <v>45</v>
      </c>
      <c r="C30" s="100" t="s">
        <v>102</v>
      </c>
      <c r="D30" s="100"/>
      <c r="E30" s="100"/>
      <c r="F30" s="100"/>
      <c r="G30" s="100"/>
      <c r="H30" s="100"/>
      <c r="I30" s="100" t="s">
        <v>974</v>
      </c>
      <c r="J30" s="100"/>
      <c r="K30" s="100"/>
      <c r="L30" s="100" t="s">
        <v>103</v>
      </c>
      <c r="M30" s="100"/>
      <c r="N30" s="100"/>
      <c r="O30" s="100"/>
      <c r="P30" s="27" t="s">
        <v>104</v>
      </c>
      <c r="Q30" s="27" t="s">
        <v>105</v>
      </c>
      <c r="R30" s="52">
        <v>8515</v>
      </c>
      <c r="S30" s="52" t="s">
        <v>52</v>
      </c>
      <c r="T30" s="52" t="s">
        <v>52</v>
      </c>
      <c r="U30" s="28" t="str">
        <f t="shared" si="0"/>
        <v>N/A</v>
      </c>
    </row>
    <row r="31" spans="2:22" ht="22.5" customHeight="1" thickTop="1" thickBot="1" x14ac:dyDescent="0.55000000000000004">
      <c r="B31" s="8" t="s">
        <v>53</v>
      </c>
      <c r="C31" s="9"/>
      <c r="D31" s="9"/>
      <c r="E31" s="9"/>
      <c r="F31" s="9"/>
      <c r="G31" s="9"/>
      <c r="H31" s="10"/>
      <c r="I31" s="10"/>
      <c r="J31" s="10"/>
      <c r="K31" s="10"/>
      <c r="L31" s="10"/>
      <c r="M31" s="10"/>
      <c r="N31" s="10"/>
      <c r="O31" s="10"/>
      <c r="P31" s="10"/>
      <c r="Q31" s="10"/>
      <c r="R31" s="10"/>
      <c r="S31" s="10"/>
      <c r="T31" s="10"/>
      <c r="U31" s="11"/>
      <c r="V31" s="29"/>
    </row>
    <row r="32" spans="2:22" ht="26.25" customHeight="1" thickTop="1" x14ac:dyDescent="0.5">
      <c r="B32" s="30"/>
      <c r="C32" s="31"/>
      <c r="D32" s="31"/>
      <c r="E32" s="31"/>
      <c r="F32" s="31"/>
      <c r="G32" s="31"/>
      <c r="H32" s="32"/>
      <c r="I32" s="32"/>
      <c r="J32" s="32"/>
      <c r="K32" s="32"/>
      <c r="L32" s="32"/>
      <c r="M32" s="32"/>
      <c r="N32" s="32"/>
      <c r="O32" s="32"/>
      <c r="P32" s="33"/>
      <c r="Q32" s="34"/>
      <c r="R32" s="35" t="s">
        <v>54</v>
      </c>
      <c r="S32" s="36" t="s">
        <v>55</v>
      </c>
      <c r="T32" s="35" t="s">
        <v>56</v>
      </c>
      <c r="U32" s="36" t="s">
        <v>57</v>
      </c>
    </row>
    <row r="33" spans="2:21" ht="26.25" customHeight="1" thickBot="1" x14ac:dyDescent="0.55000000000000004">
      <c r="B33" s="37"/>
      <c r="C33" s="38"/>
      <c r="D33" s="38"/>
      <c r="E33" s="38"/>
      <c r="F33" s="38"/>
      <c r="G33" s="38"/>
      <c r="H33" s="39"/>
      <c r="I33" s="39"/>
      <c r="J33" s="39"/>
      <c r="K33" s="39"/>
      <c r="L33" s="39"/>
      <c r="M33" s="39"/>
      <c r="N33" s="39"/>
      <c r="O33" s="39"/>
      <c r="P33" s="40"/>
      <c r="Q33" s="41"/>
      <c r="R33" s="42" t="s">
        <v>58</v>
      </c>
      <c r="S33" s="41" t="s">
        <v>58</v>
      </c>
      <c r="T33" s="41" t="s">
        <v>58</v>
      </c>
      <c r="U33" s="41" t="s">
        <v>59</v>
      </c>
    </row>
    <row r="34" spans="2:21" ht="13.5" customHeight="1" thickBot="1" x14ac:dyDescent="0.55000000000000004">
      <c r="B34" s="90" t="s">
        <v>60</v>
      </c>
      <c r="C34" s="91"/>
      <c r="D34" s="91"/>
      <c r="E34" s="43"/>
      <c r="F34" s="43"/>
      <c r="G34" s="43"/>
      <c r="H34" s="44"/>
      <c r="I34" s="44"/>
      <c r="J34" s="44"/>
      <c r="K34" s="44"/>
      <c r="L34" s="44"/>
      <c r="M34" s="44"/>
      <c r="N34" s="44"/>
      <c r="O34" s="44"/>
      <c r="P34" s="45"/>
      <c r="Q34" s="45"/>
      <c r="R34" s="46">
        <f t="shared" ref="R34:T35" si="1">1086.75</f>
        <v>1086.75</v>
      </c>
      <c r="S34" s="46">
        <f t="shared" si="1"/>
        <v>1086.75</v>
      </c>
      <c r="T34" s="46">
        <f t="shared" si="1"/>
        <v>1086.75</v>
      </c>
      <c r="U34" s="47">
        <f>+IF(ISERR(T34/S34*100),"N/A",T34/S34*100)</f>
        <v>100</v>
      </c>
    </row>
    <row r="35" spans="2:21" ht="13.5" customHeight="1" thickBot="1" x14ac:dyDescent="0.55000000000000004">
      <c r="B35" s="92" t="s">
        <v>61</v>
      </c>
      <c r="C35" s="93"/>
      <c r="D35" s="93"/>
      <c r="E35" s="48"/>
      <c r="F35" s="48"/>
      <c r="G35" s="48"/>
      <c r="H35" s="49"/>
      <c r="I35" s="49"/>
      <c r="J35" s="49"/>
      <c r="K35" s="49"/>
      <c r="L35" s="49"/>
      <c r="M35" s="49"/>
      <c r="N35" s="49"/>
      <c r="O35" s="49"/>
      <c r="P35" s="50"/>
      <c r="Q35" s="50"/>
      <c r="R35" s="46">
        <f t="shared" si="1"/>
        <v>1086.75</v>
      </c>
      <c r="S35" s="46">
        <f t="shared" si="1"/>
        <v>1086.75</v>
      </c>
      <c r="T35" s="46">
        <f t="shared" si="1"/>
        <v>1086.75</v>
      </c>
      <c r="U35" s="47">
        <f>+IF(ISERR(T35/S35*100),"N/A",T35/S35*100)</f>
        <v>100</v>
      </c>
    </row>
    <row r="36" spans="2:21" ht="14.85" customHeight="1" thickTop="1" thickBot="1" x14ac:dyDescent="0.55000000000000004">
      <c r="B36" s="8" t="s">
        <v>62</v>
      </c>
      <c r="C36" s="9"/>
      <c r="D36" s="9"/>
      <c r="E36" s="9"/>
      <c r="F36" s="9"/>
      <c r="G36" s="9"/>
      <c r="H36" s="10"/>
      <c r="I36" s="10"/>
      <c r="J36" s="10"/>
      <c r="K36" s="10"/>
      <c r="L36" s="10"/>
      <c r="M36" s="10"/>
      <c r="N36" s="10"/>
      <c r="O36" s="10"/>
      <c r="P36" s="10"/>
      <c r="Q36" s="10"/>
      <c r="R36" s="10"/>
      <c r="S36" s="10"/>
      <c r="T36" s="10"/>
      <c r="U36" s="11"/>
    </row>
    <row r="37" spans="2:21" ht="44.25" customHeight="1" thickTop="1" x14ac:dyDescent="0.5">
      <c r="B37" s="94" t="s">
        <v>63</v>
      </c>
      <c r="C37" s="95"/>
      <c r="D37" s="95"/>
      <c r="E37" s="95"/>
      <c r="F37" s="95"/>
      <c r="G37" s="95"/>
      <c r="H37" s="95"/>
      <c r="I37" s="95"/>
      <c r="J37" s="95"/>
      <c r="K37" s="95"/>
      <c r="L37" s="95"/>
      <c r="M37" s="95"/>
      <c r="N37" s="95"/>
      <c r="O37" s="95"/>
      <c r="P37" s="95"/>
      <c r="Q37" s="95"/>
      <c r="R37" s="95"/>
      <c r="S37" s="95"/>
      <c r="T37" s="95"/>
      <c r="U37" s="96"/>
    </row>
    <row r="38" spans="2:21" ht="45.75" customHeight="1" x14ac:dyDescent="0.5">
      <c r="B38" s="97" t="s">
        <v>975</v>
      </c>
      <c r="C38" s="98"/>
      <c r="D38" s="98"/>
      <c r="E38" s="98"/>
      <c r="F38" s="98"/>
      <c r="G38" s="98"/>
      <c r="H38" s="98"/>
      <c r="I38" s="98"/>
      <c r="J38" s="98"/>
      <c r="K38" s="98"/>
      <c r="L38" s="98"/>
      <c r="M38" s="98"/>
      <c r="N38" s="98"/>
      <c r="O38" s="98"/>
      <c r="P38" s="98"/>
      <c r="Q38" s="98"/>
      <c r="R38" s="98"/>
      <c r="S38" s="98"/>
      <c r="T38" s="98"/>
      <c r="U38" s="99"/>
    </row>
    <row r="39" spans="2:21" ht="45.75" customHeight="1" x14ac:dyDescent="0.5">
      <c r="B39" s="97" t="s">
        <v>976</v>
      </c>
      <c r="C39" s="98"/>
      <c r="D39" s="98"/>
      <c r="E39" s="98"/>
      <c r="F39" s="98"/>
      <c r="G39" s="98"/>
      <c r="H39" s="98"/>
      <c r="I39" s="98"/>
      <c r="J39" s="98"/>
      <c r="K39" s="98"/>
      <c r="L39" s="98"/>
      <c r="M39" s="98"/>
      <c r="N39" s="98"/>
      <c r="O39" s="98"/>
      <c r="P39" s="98"/>
      <c r="Q39" s="98"/>
      <c r="R39" s="98"/>
      <c r="S39" s="98"/>
      <c r="T39" s="98"/>
      <c r="U39" s="99"/>
    </row>
    <row r="40" spans="2:21" ht="45.75" customHeight="1" x14ac:dyDescent="0.5">
      <c r="B40" s="97" t="s">
        <v>977</v>
      </c>
      <c r="C40" s="98"/>
      <c r="D40" s="98"/>
      <c r="E40" s="98"/>
      <c r="F40" s="98"/>
      <c r="G40" s="98"/>
      <c r="H40" s="98"/>
      <c r="I40" s="98"/>
      <c r="J40" s="98"/>
      <c r="K40" s="98"/>
      <c r="L40" s="98"/>
      <c r="M40" s="98"/>
      <c r="N40" s="98"/>
      <c r="O40" s="98"/>
      <c r="P40" s="98"/>
      <c r="Q40" s="98"/>
      <c r="R40" s="98"/>
      <c r="S40" s="98"/>
      <c r="T40" s="98"/>
      <c r="U40" s="99"/>
    </row>
    <row r="41" spans="2:21" ht="45.75" customHeight="1" x14ac:dyDescent="0.5">
      <c r="B41" s="97" t="s">
        <v>978</v>
      </c>
      <c r="C41" s="98"/>
      <c r="D41" s="98"/>
      <c r="E41" s="98"/>
      <c r="F41" s="98"/>
      <c r="G41" s="98"/>
      <c r="H41" s="98"/>
      <c r="I41" s="98"/>
      <c r="J41" s="98"/>
      <c r="K41" s="98"/>
      <c r="L41" s="98"/>
      <c r="M41" s="98"/>
      <c r="N41" s="98"/>
      <c r="O41" s="98"/>
      <c r="P41" s="98"/>
      <c r="Q41" s="98"/>
      <c r="R41" s="98"/>
      <c r="S41" s="98"/>
      <c r="T41" s="98"/>
      <c r="U41" s="99"/>
    </row>
    <row r="42" spans="2:21" ht="45.75" customHeight="1" x14ac:dyDescent="0.5">
      <c r="B42" s="97" t="s">
        <v>979</v>
      </c>
      <c r="C42" s="98"/>
      <c r="D42" s="98"/>
      <c r="E42" s="98"/>
      <c r="F42" s="98"/>
      <c r="G42" s="98"/>
      <c r="H42" s="98"/>
      <c r="I42" s="98"/>
      <c r="J42" s="98"/>
      <c r="K42" s="98"/>
      <c r="L42" s="98"/>
      <c r="M42" s="98"/>
      <c r="N42" s="98"/>
      <c r="O42" s="98"/>
      <c r="P42" s="98"/>
      <c r="Q42" s="98"/>
      <c r="R42" s="98"/>
      <c r="S42" s="98"/>
      <c r="T42" s="98"/>
      <c r="U42" s="99"/>
    </row>
    <row r="43" spans="2:21" ht="45.75" customHeight="1" x14ac:dyDescent="0.5">
      <c r="B43" s="97" t="s">
        <v>980</v>
      </c>
      <c r="C43" s="98"/>
      <c r="D43" s="98"/>
      <c r="E43" s="98"/>
      <c r="F43" s="98"/>
      <c r="G43" s="98"/>
      <c r="H43" s="98"/>
      <c r="I43" s="98"/>
      <c r="J43" s="98"/>
      <c r="K43" s="98"/>
      <c r="L43" s="98"/>
      <c r="M43" s="98"/>
      <c r="N43" s="98"/>
      <c r="O43" s="98"/>
      <c r="P43" s="98"/>
      <c r="Q43" s="98"/>
      <c r="R43" s="98"/>
      <c r="S43" s="98"/>
      <c r="T43" s="98"/>
      <c r="U43" s="99"/>
    </row>
    <row r="44" spans="2:21" ht="36" customHeight="1" x14ac:dyDescent="0.5">
      <c r="B44" s="97" t="s">
        <v>981</v>
      </c>
      <c r="C44" s="98"/>
      <c r="D44" s="98"/>
      <c r="E44" s="98"/>
      <c r="F44" s="98"/>
      <c r="G44" s="98"/>
      <c r="H44" s="98"/>
      <c r="I44" s="98"/>
      <c r="J44" s="98"/>
      <c r="K44" s="98"/>
      <c r="L44" s="98"/>
      <c r="M44" s="98"/>
      <c r="N44" s="98"/>
      <c r="O44" s="98"/>
      <c r="P44" s="98"/>
      <c r="Q44" s="98"/>
      <c r="R44" s="98"/>
      <c r="S44" s="98"/>
      <c r="T44" s="98"/>
      <c r="U44" s="99"/>
    </row>
    <row r="45" spans="2:21" ht="31.5" customHeight="1" x14ac:dyDescent="0.5">
      <c r="B45" s="97" t="s">
        <v>982</v>
      </c>
      <c r="C45" s="98"/>
      <c r="D45" s="98"/>
      <c r="E45" s="98"/>
      <c r="F45" s="98"/>
      <c r="G45" s="98"/>
      <c r="H45" s="98"/>
      <c r="I45" s="98"/>
      <c r="J45" s="98"/>
      <c r="K45" s="98"/>
      <c r="L45" s="98"/>
      <c r="M45" s="98"/>
      <c r="N45" s="98"/>
      <c r="O45" s="98"/>
      <c r="P45" s="98"/>
      <c r="Q45" s="98"/>
      <c r="R45" s="98"/>
      <c r="S45" s="98"/>
      <c r="T45" s="98"/>
      <c r="U45" s="99"/>
    </row>
    <row r="46" spans="2:21" ht="45.75" customHeight="1" x14ac:dyDescent="0.5">
      <c r="B46" s="97" t="s">
        <v>983</v>
      </c>
      <c r="C46" s="98"/>
      <c r="D46" s="98"/>
      <c r="E46" s="98"/>
      <c r="F46" s="98"/>
      <c r="G46" s="98"/>
      <c r="H46" s="98"/>
      <c r="I46" s="98"/>
      <c r="J46" s="98"/>
      <c r="K46" s="98"/>
      <c r="L46" s="98"/>
      <c r="M46" s="98"/>
      <c r="N46" s="98"/>
      <c r="O46" s="98"/>
      <c r="P46" s="98"/>
      <c r="Q46" s="98"/>
      <c r="R46" s="98"/>
      <c r="S46" s="98"/>
      <c r="T46" s="98"/>
      <c r="U46" s="99"/>
    </row>
    <row r="47" spans="2:21" ht="33.75" customHeight="1" x14ac:dyDescent="0.5">
      <c r="B47" s="97" t="s">
        <v>984</v>
      </c>
      <c r="C47" s="98"/>
      <c r="D47" s="98"/>
      <c r="E47" s="98"/>
      <c r="F47" s="98"/>
      <c r="G47" s="98"/>
      <c r="H47" s="98"/>
      <c r="I47" s="98"/>
      <c r="J47" s="98"/>
      <c r="K47" s="98"/>
      <c r="L47" s="98"/>
      <c r="M47" s="98"/>
      <c r="N47" s="98"/>
      <c r="O47" s="98"/>
      <c r="P47" s="98"/>
      <c r="Q47" s="98"/>
      <c r="R47" s="98"/>
      <c r="S47" s="98"/>
      <c r="T47" s="98"/>
      <c r="U47" s="99"/>
    </row>
    <row r="48" spans="2:21" ht="36" customHeight="1" x14ac:dyDescent="0.5">
      <c r="B48" s="97" t="s">
        <v>985</v>
      </c>
      <c r="C48" s="98"/>
      <c r="D48" s="98"/>
      <c r="E48" s="98"/>
      <c r="F48" s="98"/>
      <c r="G48" s="98"/>
      <c r="H48" s="98"/>
      <c r="I48" s="98"/>
      <c r="J48" s="98"/>
      <c r="K48" s="98"/>
      <c r="L48" s="98"/>
      <c r="M48" s="98"/>
      <c r="N48" s="98"/>
      <c r="O48" s="98"/>
      <c r="P48" s="98"/>
      <c r="Q48" s="98"/>
      <c r="R48" s="98"/>
      <c r="S48" s="98"/>
      <c r="T48" s="98"/>
      <c r="U48" s="99"/>
    </row>
    <row r="49" spans="2:21" ht="35.25" customHeight="1" x14ac:dyDescent="0.5">
      <c r="B49" s="97" t="s">
        <v>986</v>
      </c>
      <c r="C49" s="98"/>
      <c r="D49" s="98"/>
      <c r="E49" s="98"/>
      <c r="F49" s="98"/>
      <c r="G49" s="98"/>
      <c r="H49" s="98"/>
      <c r="I49" s="98"/>
      <c r="J49" s="98"/>
      <c r="K49" s="98"/>
      <c r="L49" s="98"/>
      <c r="M49" s="98"/>
      <c r="N49" s="98"/>
      <c r="O49" s="98"/>
      <c r="P49" s="98"/>
      <c r="Q49" s="98"/>
      <c r="R49" s="98"/>
      <c r="S49" s="98"/>
      <c r="T49" s="98"/>
      <c r="U49" s="99"/>
    </row>
    <row r="50" spans="2:21" ht="37.5" customHeight="1" x14ac:dyDescent="0.5">
      <c r="B50" s="97" t="s">
        <v>987</v>
      </c>
      <c r="C50" s="98"/>
      <c r="D50" s="98"/>
      <c r="E50" s="98"/>
      <c r="F50" s="98"/>
      <c r="G50" s="98"/>
      <c r="H50" s="98"/>
      <c r="I50" s="98"/>
      <c r="J50" s="98"/>
      <c r="K50" s="98"/>
      <c r="L50" s="98"/>
      <c r="M50" s="98"/>
      <c r="N50" s="98"/>
      <c r="O50" s="98"/>
      <c r="P50" s="98"/>
      <c r="Q50" s="98"/>
      <c r="R50" s="98"/>
      <c r="S50" s="98"/>
      <c r="T50" s="98"/>
      <c r="U50" s="99"/>
    </row>
    <row r="51" spans="2:21" ht="45.75" customHeight="1" x14ac:dyDescent="0.5">
      <c r="B51" s="97" t="s">
        <v>988</v>
      </c>
      <c r="C51" s="98"/>
      <c r="D51" s="98"/>
      <c r="E51" s="98"/>
      <c r="F51" s="98"/>
      <c r="G51" s="98"/>
      <c r="H51" s="98"/>
      <c r="I51" s="98"/>
      <c r="J51" s="98"/>
      <c r="K51" s="98"/>
      <c r="L51" s="98"/>
      <c r="M51" s="98"/>
      <c r="N51" s="98"/>
      <c r="O51" s="98"/>
      <c r="P51" s="98"/>
      <c r="Q51" s="98"/>
      <c r="R51" s="98"/>
      <c r="S51" s="98"/>
      <c r="T51" s="98"/>
      <c r="U51" s="99"/>
    </row>
    <row r="52" spans="2:21" ht="45.75" customHeight="1" x14ac:dyDescent="0.5">
      <c r="B52" s="97" t="s">
        <v>989</v>
      </c>
      <c r="C52" s="98"/>
      <c r="D52" s="98"/>
      <c r="E52" s="98"/>
      <c r="F52" s="98"/>
      <c r="G52" s="98"/>
      <c r="H52" s="98"/>
      <c r="I52" s="98"/>
      <c r="J52" s="98"/>
      <c r="K52" s="98"/>
      <c r="L52" s="98"/>
      <c r="M52" s="98"/>
      <c r="N52" s="98"/>
      <c r="O52" s="98"/>
      <c r="P52" s="98"/>
      <c r="Q52" s="98"/>
      <c r="R52" s="98"/>
      <c r="S52" s="98"/>
      <c r="T52" s="98"/>
      <c r="U52" s="99"/>
    </row>
    <row r="53" spans="2:21" ht="85.5" customHeight="1" x14ac:dyDescent="0.5">
      <c r="B53" s="97" t="s">
        <v>990</v>
      </c>
      <c r="C53" s="98"/>
      <c r="D53" s="98"/>
      <c r="E53" s="98"/>
      <c r="F53" s="98"/>
      <c r="G53" s="98"/>
      <c r="H53" s="98"/>
      <c r="I53" s="98"/>
      <c r="J53" s="98"/>
      <c r="K53" s="98"/>
      <c r="L53" s="98"/>
      <c r="M53" s="98"/>
      <c r="N53" s="98"/>
      <c r="O53" s="98"/>
      <c r="P53" s="98"/>
      <c r="Q53" s="98"/>
      <c r="R53" s="98"/>
      <c r="S53" s="98"/>
      <c r="T53" s="98"/>
      <c r="U53" s="99"/>
    </row>
    <row r="54" spans="2:21" ht="47.25" customHeight="1" x14ac:dyDescent="0.5">
      <c r="B54" s="97" t="s">
        <v>991</v>
      </c>
      <c r="C54" s="98"/>
      <c r="D54" s="98"/>
      <c r="E54" s="98"/>
      <c r="F54" s="98"/>
      <c r="G54" s="98"/>
      <c r="H54" s="98"/>
      <c r="I54" s="98"/>
      <c r="J54" s="98"/>
      <c r="K54" s="98"/>
      <c r="L54" s="98"/>
      <c r="M54" s="98"/>
      <c r="N54" s="98"/>
      <c r="O54" s="98"/>
      <c r="P54" s="98"/>
      <c r="Q54" s="98"/>
      <c r="R54" s="98"/>
      <c r="S54" s="98"/>
      <c r="T54" s="98"/>
      <c r="U54" s="99"/>
    </row>
    <row r="55" spans="2:21" ht="50.25" customHeight="1" x14ac:dyDescent="0.5">
      <c r="B55" s="97" t="s">
        <v>992</v>
      </c>
      <c r="C55" s="98"/>
      <c r="D55" s="98"/>
      <c r="E55" s="98"/>
      <c r="F55" s="98"/>
      <c r="G55" s="98"/>
      <c r="H55" s="98"/>
      <c r="I55" s="98"/>
      <c r="J55" s="98"/>
      <c r="K55" s="98"/>
      <c r="L55" s="98"/>
      <c r="M55" s="98"/>
      <c r="N55" s="98"/>
      <c r="O55" s="98"/>
      <c r="P55" s="98"/>
      <c r="Q55" s="98"/>
      <c r="R55" s="98"/>
      <c r="S55" s="98"/>
      <c r="T55" s="98"/>
      <c r="U55" s="99"/>
    </row>
  </sheetData>
  <mergeCells count="102">
    <mergeCell ref="B52:U52"/>
    <mergeCell ref="B53:U53"/>
    <mergeCell ref="B54:U54"/>
    <mergeCell ref="B55:U55"/>
    <mergeCell ref="B46:U46"/>
    <mergeCell ref="B47:U47"/>
    <mergeCell ref="B48:U48"/>
    <mergeCell ref="B49:U49"/>
    <mergeCell ref="B50:U50"/>
    <mergeCell ref="B51:U51"/>
    <mergeCell ref="B40:U40"/>
    <mergeCell ref="B41:U41"/>
    <mergeCell ref="B42:U42"/>
    <mergeCell ref="B43:U43"/>
    <mergeCell ref="B44:U44"/>
    <mergeCell ref="B45:U45"/>
    <mergeCell ref="B34:D34"/>
    <mergeCell ref="B35:D35"/>
    <mergeCell ref="B37:U37"/>
    <mergeCell ref="B38:U38"/>
    <mergeCell ref="B39:U39"/>
    <mergeCell ref="C29:H29"/>
    <mergeCell ref="I29:K29"/>
    <mergeCell ref="L29:O29"/>
    <mergeCell ref="C30:H30"/>
    <mergeCell ref="I30:K30"/>
    <mergeCell ref="L30:O30"/>
    <mergeCell ref="C27:H27"/>
    <mergeCell ref="I27:K27"/>
    <mergeCell ref="L27:O27"/>
    <mergeCell ref="C28:H28"/>
    <mergeCell ref="I28:K28"/>
    <mergeCell ref="L28:O28"/>
    <mergeCell ref="C25:H25"/>
    <mergeCell ref="I25:K25"/>
    <mergeCell ref="L25:O25"/>
    <mergeCell ref="C26:H26"/>
    <mergeCell ref="I26:K26"/>
    <mergeCell ref="L26:O26"/>
    <mergeCell ref="C23:H23"/>
    <mergeCell ref="I23:K23"/>
    <mergeCell ref="L23:O23"/>
    <mergeCell ref="C24:H24"/>
    <mergeCell ref="I24:K24"/>
    <mergeCell ref="L24:O24"/>
    <mergeCell ref="C21:H21"/>
    <mergeCell ref="I21:K21"/>
    <mergeCell ref="L21:O21"/>
    <mergeCell ref="C22:H22"/>
    <mergeCell ref="I22:K22"/>
    <mergeCell ref="L22:O22"/>
    <mergeCell ref="C19:H19"/>
    <mergeCell ref="I19:K19"/>
    <mergeCell ref="L19:O19"/>
    <mergeCell ref="C20:H20"/>
    <mergeCell ref="I20:K20"/>
    <mergeCell ref="L20:O20"/>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B1:L1"/>
    <mergeCell ref="D4:H4"/>
    <mergeCell ref="L4:O4"/>
    <mergeCell ref="Q4:R4"/>
    <mergeCell ref="T4:U4"/>
    <mergeCell ref="L9:O10"/>
    <mergeCell ref="P9:P10"/>
    <mergeCell ref="Q9:Q10"/>
    <mergeCell ref="R9:S9"/>
    <mergeCell ref="T9:T10"/>
    <mergeCell ref="U9:U10"/>
    <mergeCell ref="B5:U5"/>
    <mergeCell ref="C6:G6"/>
    <mergeCell ref="K6:M6"/>
    <mergeCell ref="P6:Q6"/>
    <mergeCell ref="T6:U6"/>
    <mergeCell ref="B8:B10"/>
    <mergeCell ref="C8:H10"/>
    <mergeCell ref="I8:S8"/>
    <mergeCell ref="T8:U8"/>
    <mergeCell ref="I9:K10"/>
  </mergeCells>
  <printOptions horizontalCentered="1"/>
  <pageMargins left="0.78740157480314965" right="0.78740157480314965" top="0.98425196850393704" bottom="0.98425196850393704" header="0" footer="0.39370078740157483"/>
  <pageSetup scale="67" fitToHeight="10" orientation="landscape" r:id="rId1"/>
  <headerFooter>
    <oddFooter>&amp;R&amp;P de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sheetPr>
  <dimension ref="A1:AH52"/>
  <sheetViews>
    <sheetView tabSelected="1" view="pageBreakPreview" topLeftCell="A4" zoomScale="80" zoomScaleNormal="80" zoomScaleSheetLayoutView="80" workbookViewId="0">
      <selection activeCell="C12" sqref="C12:H12"/>
    </sheetView>
  </sheetViews>
  <sheetFormatPr baseColWidth="10" defaultColWidth="11.42578125" defaultRowHeight="12.75" x14ac:dyDescent="0.5"/>
  <cols>
    <col min="1" max="1" width="4" style="3" customWidth="1"/>
    <col min="2" max="2" width="15.7109375" style="3" customWidth="1"/>
    <col min="3" max="3" width="6.7109375" style="3" customWidth="1"/>
    <col min="4" max="4" width="9.85546875" style="3" customWidth="1"/>
    <col min="5" max="5" width="11.140625" style="3" customWidth="1"/>
    <col min="6" max="6" width="5.140625" style="3" customWidth="1"/>
    <col min="7" max="7" width="0.28515625" style="3" customWidth="1"/>
    <col min="8" max="8" width="2.5703125" style="3" customWidth="1"/>
    <col min="9" max="9" width="7.5703125" style="3" customWidth="1"/>
    <col min="10" max="10" width="9" style="3" customWidth="1"/>
    <col min="11" max="11" width="10.85546875" style="3" customWidth="1"/>
    <col min="12" max="12" width="8.85546875" style="3" customWidth="1"/>
    <col min="13" max="13" width="7" style="3" customWidth="1"/>
    <col min="14" max="14" width="9.42578125" style="3" customWidth="1"/>
    <col min="15" max="15" width="12.7109375" style="3" customWidth="1"/>
    <col min="16" max="16" width="13.28515625" style="3" customWidth="1"/>
    <col min="17" max="17" width="13.85546875" style="3" customWidth="1"/>
    <col min="18" max="18" width="15.5703125" style="3" customWidth="1"/>
    <col min="19" max="19" width="14.85546875" style="3" customWidth="1"/>
    <col min="20" max="20" width="12.28515625" style="3" customWidth="1"/>
    <col min="21" max="21" width="11.85546875" style="3" customWidth="1"/>
    <col min="22" max="22" width="13.140625" style="3" customWidth="1"/>
    <col min="23" max="23" width="12.28515625" style="3" customWidth="1"/>
    <col min="24" max="24" width="9.7109375" style="3" customWidth="1"/>
    <col min="25" max="25" width="10" style="3" customWidth="1"/>
    <col min="26" max="26" width="11" style="3" customWidth="1"/>
    <col min="27" max="29" width="11.42578125" style="3"/>
    <col min="30" max="30" width="17.5703125" style="3" customWidth="1"/>
    <col min="31" max="16384" width="11.42578125" style="3"/>
  </cols>
  <sheetData>
    <row r="1" spans="1:34" s="2" customFormat="1" ht="48" customHeight="1" x14ac:dyDescent="0.2">
      <c r="A1" s="1"/>
      <c r="B1" s="59" t="s">
        <v>0</v>
      </c>
      <c r="C1" s="59"/>
      <c r="D1" s="59"/>
      <c r="E1" s="59"/>
      <c r="F1" s="59"/>
      <c r="G1" s="59"/>
      <c r="H1" s="59"/>
      <c r="I1" s="59"/>
      <c r="J1" s="59"/>
      <c r="K1" s="59"/>
      <c r="L1" s="59"/>
      <c r="M1" s="1" t="s">
        <v>1</v>
      </c>
      <c r="N1" s="1"/>
      <c r="O1" s="1"/>
      <c r="P1" s="4"/>
      <c r="Q1" s="4"/>
      <c r="R1" s="4"/>
      <c r="Y1" s="5"/>
      <c r="Z1" s="5"/>
      <c r="AA1" s="6"/>
      <c r="AH1" s="7"/>
    </row>
    <row r="2" spans="1:34" ht="13.5" customHeight="1" thickBot="1" x14ac:dyDescent="0.55000000000000004"/>
    <row r="3" spans="1:34" ht="22.5" customHeight="1" thickTop="1" thickBot="1" x14ac:dyDescent="0.55000000000000004">
      <c r="B3" s="8" t="s">
        <v>2</v>
      </c>
      <c r="C3" s="9"/>
      <c r="D3" s="9"/>
      <c r="E3" s="9"/>
      <c r="F3" s="9"/>
      <c r="G3" s="9"/>
      <c r="H3" s="10"/>
      <c r="I3" s="10"/>
      <c r="J3" s="10"/>
      <c r="K3" s="10"/>
      <c r="L3" s="10"/>
      <c r="M3" s="10"/>
      <c r="N3" s="10"/>
      <c r="O3" s="10"/>
      <c r="P3" s="10"/>
      <c r="Q3" s="10"/>
      <c r="R3" s="10"/>
      <c r="S3" s="10"/>
      <c r="T3" s="10"/>
      <c r="U3" s="11"/>
    </row>
    <row r="4" spans="1:34" ht="51.75" customHeight="1" thickTop="1" x14ac:dyDescent="0.5">
      <c r="B4" s="12" t="s">
        <v>3</v>
      </c>
      <c r="C4" s="13" t="s">
        <v>106</v>
      </c>
      <c r="D4" s="60" t="s">
        <v>107</v>
      </c>
      <c r="E4" s="60"/>
      <c r="F4" s="60"/>
      <c r="G4" s="60"/>
      <c r="H4" s="60"/>
      <c r="I4" s="14"/>
      <c r="J4" s="15" t="s">
        <v>6</v>
      </c>
      <c r="K4" s="16" t="s">
        <v>7</v>
      </c>
      <c r="L4" s="61" t="s">
        <v>8</v>
      </c>
      <c r="M4" s="61"/>
      <c r="N4" s="61"/>
      <c r="O4" s="61"/>
      <c r="P4" s="15" t="s">
        <v>9</v>
      </c>
      <c r="Q4" s="61" t="s">
        <v>108</v>
      </c>
      <c r="R4" s="61"/>
      <c r="S4" s="15" t="s">
        <v>11</v>
      </c>
      <c r="T4" s="61" t="s">
        <v>109</v>
      </c>
      <c r="U4" s="62"/>
    </row>
    <row r="5" spans="1:34" ht="15.75" customHeight="1" x14ac:dyDescent="0.5">
      <c r="B5" s="65" t="s">
        <v>13</v>
      </c>
      <c r="C5" s="66"/>
      <c r="D5" s="66"/>
      <c r="E5" s="66"/>
      <c r="F5" s="66"/>
      <c r="G5" s="66"/>
      <c r="H5" s="66"/>
      <c r="I5" s="66"/>
      <c r="J5" s="66"/>
      <c r="K5" s="66"/>
      <c r="L5" s="66"/>
      <c r="M5" s="66"/>
      <c r="N5" s="66"/>
      <c r="O5" s="66"/>
      <c r="P5" s="66"/>
      <c r="Q5" s="66"/>
      <c r="R5" s="66"/>
      <c r="S5" s="66"/>
      <c r="T5" s="66"/>
      <c r="U5" s="67"/>
    </row>
    <row r="6" spans="1:34" ht="37.5" customHeight="1" thickBot="1" x14ac:dyDescent="0.55000000000000004">
      <c r="B6" s="17" t="s">
        <v>14</v>
      </c>
      <c r="C6" s="68" t="s">
        <v>15</v>
      </c>
      <c r="D6" s="68"/>
      <c r="E6" s="68"/>
      <c r="F6" s="68"/>
      <c r="G6" s="68"/>
      <c r="H6" s="18"/>
      <c r="I6" s="18"/>
      <c r="J6" s="18" t="s">
        <v>16</v>
      </c>
      <c r="K6" s="68" t="s">
        <v>17</v>
      </c>
      <c r="L6" s="68"/>
      <c r="M6" s="68"/>
      <c r="N6" s="19"/>
      <c r="O6" s="20" t="s">
        <v>18</v>
      </c>
      <c r="P6" s="68" t="s">
        <v>19</v>
      </c>
      <c r="Q6" s="68"/>
      <c r="R6" s="19"/>
      <c r="S6" s="20" t="s">
        <v>20</v>
      </c>
      <c r="T6" s="68" t="s">
        <v>110</v>
      </c>
      <c r="U6" s="69"/>
    </row>
    <row r="7" spans="1:34" ht="22.5" customHeight="1" thickTop="1" thickBot="1" x14ac:dyDescent="0.55000000000000004">
      <c r="B7" s="8" t="s">
        <v>22</v>
      </c>
      <c r="C7" s="9"/>
      <c r="D7" s="9"/>
      <c r="E7" s="9"/>
      <c r="F7" s="9"/>
      <c r="G7" s="9"/>
      <c r="H7" s="10"/>
      <c r="I7" s="10"/>
      <c r="J7" s="10"/>
      <c r="K7" s="10"/>
      <c r="L7" s="10"/>
      <c r="M7" s="10"/>
      <c r="N7" s="10"/>
      <c r="O7" s="10"/>
      <c r="P7" s="10"/>
      <c r="Q7" s="10"/>
      <c r="R7" s="10"/>
      <c r="S7" s="10"/>
      <c r="T7" s="10"/>
      <c r="U7" s="11"/>
    </row>
    <row r="8" spans="1:34" ht="16.5" customHeight="1" thickTop="1" x14ac:dyDescent="0.5">
      <c r="B8" s="70" t="s">
        <v>23</v>
      </c>
      <c r="C8" s="73" t="s">
        <v>24</v>
      </c>
      <c r="D8" s="73"/>
      <c r="E8" s="73"/>
      <c r="F8" s="73"/>
      <c r="G8" s="73"/>
      <c r="H8" s="74"/>
      <c r="I8" s="79" t="s">
        <v>25</v>
      </c>
      <c r="J8" s="80"/>
      <c r="K8" s="80"/>
      <c r="L8" s="80"/>
      <c r="M8" s="80"/>
      <c r="N8" s="80"/>
      <c r="O8" s="80"/>
      <c r="P8" s="80"/>
      <c r="Q8" s="80"/>
      <c r="R8" s="80"/>
      <c r="S8" s="81"/>
      <c r="T8" s="82" t="s">
        <v>26</v>
      </c>
      <c r="U8" s="83"/>
    </row>
    <row r="9" spans="1:34" ht="19.5" customHeight="1" x14ac:dyDescent="0.5">
      <c r="B9" s="71"/>
      <c r="C9" s="75"/>
      <c r="D9" s="75"/>
      <c r="E9" s="75"/>
      <c r="F9" s="75"/>
      <c r="G9" s="75"/>
      <c r="H9" s="76"/>
      <c r="I9" s="84" t="s">
        <v>27</v>
      </c>
      <c r="J9" s="73"/>
      <c r="K9" s="73"/>
      <c r="L9" s="73" t="s">
        <v>28</v>
      </c>
      <c r="M9" s="73"/>
      <c r="N9" s="73"/>
      <c r="O9" s="73"/>
      <c r="P9" s="73" t="s">
        <v>29</v>
      </c>
      <c r="Q9" s="73" t="s">
        <v>30</v>
      </c>
      <c r="R9" s="87" t="s">
        <v>31</v>
      </c>
      <c r="S9" s="88"/>
      <c r="T9" s="73" t="s">
        <v>32</v>
      </c>
      <c r="U9" s="63" t="s">
        <v>33</v>
      </c>
    </row>
    <row r="10" spans="1:34" ht="26.25" customHeight="1" thickBot="1" x14ac:dyDescent="0.55000000000000004">
      <c r="B10" s="72"/>
      <c r="C10" s="77"/>
      <c r="D10" s="77"/>
      <c r="E10" s="77"/>
      <c r="F10" s="77"/>
      <c r="G10" s="77"/>
      <c r="H10" s="78"/>
      <c r="I10" s="85"/>
      <c r="J10" s="86"/>
      <c r="K10" s="86"/>
      <c r="L10" s="86"/>
      <c r="M10" s="86"/>
      <c r="N10" s="86"/>
      <c r="O10" s="86"/>
      <c r="P10" s="86"/>
      <c r="Q10" s="86"/>
      <c r="R10" s="21" t="s">
        <v>34</v>
      </c>
      <c r="S10" s="22" t="s">
        <v>35</v>
      </c>
      <c r="T10" s="86"/>
      <c r="U10" s="64"/>
    </row>
    <row r="11" spans="1:34" ht="120.75" customHeight="1" thickTop="1" thickBot="1" x14ac:dyDescent="0.55000000000000004">
      <c r="B11" s="23" t="s">
        <v>68</v>
      </c>
      <c r="C11" s="89" t="s">
        <v>111</v>
      </c>
      <c r="D11" s="89"/>
      <c r="E11" s="89"/>
      <c r="F11" s="89"/>
      <c r="G11" s="89"/>
      <c r="H11" s="89"/>
      <c r="I11" s="89" t="s">
        <v>921</v>
      </c>
      <c r="J11" s="89"/>
      <c r="K11" s="89"/>
      <c r="L11" s="89" t="s">
        <v>112</v>
      </c>
      <c r="M11" s="89"/>
      <c r="N11" s="89"/>
      <c r="O11" s="89"/>
      <c r="P11" s="24" t="s">
        <v>44</v>
      </c>
      <c r="Q11" s="24" t="s">
        <v>113</v>
      </c>
      <c r="R11" s="24">
        <v>31</v>
      </c>
      <c r="S11" s="24" t="s">
        <v>52</v>
      </c>
      <c r="T11" s="24" t="s">
        <v>52</v>
      </c>
      <c r="U11" s="25" t="str">
        <f t="shared" ref="U11:U30" si="0">IF(ISERR(T11/S11*100),"N/A",T11/S11*100)</f>
        <v>N/A</v>
      </c>
    </row>
    <row r="12" spans="1:34" ht="75" customHeight="1" thickTop="1" x14ac:dyDescent="0.5">
      <c r="B12" s="23" t="s">
        <v>72</v>
      </c>
      <c r="C12" s="89" t="s">
        <v>114</v>
      </c>
      <c r="D12" s="89"/>
      <c r="E12" s="89"/>
      <c r="F12" s="89"/>
      <c r="G12" s="89"/>
      <c r="H12" s="89"/>
      <c r="I12" s="89" t="s">
        <v>922</v>
      </c>
      <c r="J12" s="89"/>
      <c r="K12" s="89"/>
      <c r="L12" s="89" t="s">
        <v>115</v>
      </c>
      <c r="M12" s="89"/>
      <c r="N12" s="89"/>
      <c r="O12" s="89"/>
      <c r="P12" s="24" t="s">
        <v>44</v>
      </c>
      <c r="Q12" s="24" t="s">
        <v>116</v>
      </c>
      <c r="R12" s="24">
        <v>55.02</v>
      </c>
      <c r="S12" s="24" t="s">
        <v>52</v>
      </c>
      <c r="T12" s="24" t="s">
        <v>52</v>
      </c>
      <c r="U12" s="25" t="str">
        <f t="shared" si="0"/>
        <v>N/A</v>
      </c>
    </row>
    <row r="13" spans="1:34" ht="105" customHeight="1" x14ac:dyDescent="0.5">
      <c r="B13" s="26" t="s">
        <v>45</v>
      </c>
      <c r="C13" s="100" t="s">
        <v>45</v>
      </c>
      <c r="D13" s="100"/>
      <c r="E13" s="100"/>
      <c r="F13" s="100"/>
      <c r="G13" s="100"/>
      <c r="H13" s="100"/>
      <c r="I13" s="100" t="s">
        <v>923</v>
      </c>
      <c r="J13" s="100"/>
      <c r="K13" s="100"/>
      <c r="L13" s="100" t="s">
        <v>117</v>
      </c>
      <c r="M13" s="100"/>
      <c r="N13" s="100"/>
      <c r="O13" s="100"/>
      <c r="P13" s="27" t="s">
        <v>44</v>
      </c>
      <c r="Q13" s="27" t="s">
        <v>116</v>
      </c>
      <c r="R13" s="27">
        <v>41</v>
      </c>
      <c r="S13" s="27" t="s">
        <v>52</v>
      </c>
      <c r="T13" s="27" t="s">
        <v>52</v>
      </c>
      <c r="U13" s="28" t="str">
        <f t="shared" si="0"/>
        <v>N/A</v>
      </c>
    </row>
    <row r="14" spans="1:34" ht="75" customHeight="1" thickBot="1" x14ac:dyDescent="0.55000000000000004">
      <c r="B14" s="26" t="s">
        <v>45</v>
      </c>
      <c r="C14" s="100" t="s">
        <v>45</v>
      </c>
      <c r="D14" s="100"/>
      <c r="E14" s="100"/>
      <c r="F14" s="100"/>
      <c r="G14" s="100"/>
      <c r="H14" s="100"/>
      <c r="I14" s="100" t="s">
        <v>924</v>
      </c>
      <c r="J14" s="100"/>
      <c r="K14" s="100"/>
      <c r="L14" s="100" t="s">
        <v>118</v>
      </c>
      <c r="M14" s="100"/>
      <c r="N14" s="100"/>
      <c r="O14" s="100"/>
      <c r="P14" s="27" t="s">
        <v>44</v>
      </c>
      <c r="Q14" s="27" t="s">
        <v>119</v>
      </c>
      <c r="R14" s="27">
        <v>15</v>
      </c>
      <c r="S14" s="27">
        <v>15</v>
      </c>
      <c r="T14" s="27">
        <v>21.11</v>
      </c>
      <c r="U14" s="28">
        <f t="shared" si="0"/>
        <v>140.73333333333332</v>
      </c>
    </row>
    <row r="15" spans="1:34" ht="75" customHeight="1" thickTop="1" x14ac:dyDescent="0.5">
      <c r="B15" s="23" t="s">
        <v>36</v>
      </c>
      <c r="C15" s="89" t="s">
        <v>120</v>
      </c>
      <c r="D15" s="89"/>
      <c r="E15" s="89"/>
      <c r="F15" s="89"/>
      <c r="G15" s="89"/>
      <c r="H15" s="89"/>
      <c r="I15" s="89" t="s">
        <v>925</v>
      </c>
      <c r="J15" s="89"/>
      <c r="K15" s="89"/>
      <c r="L15" s="89" t="s">
        <v>121</v>
      </c>
      <c r="M15" s="89"/>
      <c r="N15" s="89"/>
      <c r="O15" s="89"/>
      <c r="P15" s="24" t="s">
        <v>122</v>
      </c>
      <c r="Q15" s="24" t="s">
        <v>75</v>
      </c>
      <c r="R15" s="51">
        <v>24079</v>
      </c>
      <c r="S15" s="51">
        <v>23531</v>
      </c>
      <c r="T15" s="51">
        <v>23533</v>
      </c>
      <c r="U15" s="25">
        <f t="shared" si="0"/>
        <v>100.00849942628874</v>
      </c>
    </row>
    <row r="16" spans="1:34" ht="75" customHeight="1" x14ac:dyDescent="0.5">
      <c r="B16" s="26" t="s">
        <v>45</v>
      </c>
      <c r="C16" s="100" t="s">
        <v>45</v>
      </c>
      <c r="D16" s="100"/>
      <c r="E16" s="100"/>
      <c r="F16" s="100"/>
      <c r="G16" s="100"/>
      <c r="H16" s="100"/>
      <c r="I16" s="100" t="s">
        <v>926</v>
      </c>
      <c r="J16" s="100"/>
      <c r="K16" s="100"/>
      <c r="L16" s="100" t="s">
        <v>123</v>
      </c>
      <c r="M16" s="100"/>
      <c r="N16" s="100"/>
      <c r="O16" s="100"/>
      <c r="P16" s="27" t="s">
        <v>44</v>
      </c>
      <c r="Q16" s="27" t="s">
        <v>124</v>
      </c>
      <c r="R16" s="27">
        <v>54.9</v>
      </c>
      <c r="S16" s="27">
        <v>54.9</v>
      </c>
      <c r="T16" s="27">
        <v>56.17</v>
      </c>
      <c r="U16" s="28">
        <f t="shared" si="0"/>
        <v>102.31329690346085</v>
      </c>
    </row>
    <row r="17" spans="2:22" ht="75" customHeight="1" x14ac:dyDescent="0.5">
      <c r="B17" s="26" t="s">
        <v>45</v>
      </c>
      <c r="C17" s="100" t="s">
        <v>45</v>
      </c>
      <c r="D17" s="100"/>
      <c r="E17" s="100"/>
      <c r="F17" s="100"/>
      <c r="G17" s="100"/>
      <c r="H17" s="100"/>
      <c r="I17" s="100" t="s">
        <v>927</v>
      </c>
      <c r="J17" s="100"/>
      <c r="K17" s="100"/>
      <c r="L17" s="100" t="s">
        <v>125</v>
      </c>
      <c r="M17" s="100"/>
      <c r="N17" s="100"/>
      <c r="O17" s="100"/>
      <c r="P17" s="27" t="s">
        <v>81</v>
      </c>
      <c r="Q17" s="27" t="s">
        <v>126</v>
      </c>
      <c r="R17" s="52">
        <v>1190434668.5</v>
      </c>
      <c r="S17" s="52">
        <v>595217334</v>
      </c>
      <c r="T17" s="52">
        <v>0</v>
      </c>
      <c r="U17" s="28">
        <f t="shared" si="0"/>
        <v>0</v>
      </c>
    </row>
    <row r="18" spans="2:22" ht="75" customHeight="1" x14ac:dyDescent="0.5">
      <c r="B18" s="26" t="s">
        <v>45</v>
      </c>
      <c r="C18" s="100" t="s">
        <v>127</v>
      </c>
      <c r="D18" s="100"/>
      <c r="E18" s="100"/>
      <c r="F18" s="100"/>
      <c r="G18" s="100"/>
      <c r="H18" s="100"/>
      <c r="I18" s="100" t="s">
        <v>928</v>
      </c>
      <c r="J18" s="100"/>
      <c r="K18" s="100"/>
      <c r="L18" s="100" t="s">
        <v>128</v>
      </c>
      <c r="M18" s="100"/>
      <c r="N18" s="100"/>
      <c r="O18" s="100"/>
      <c r="P18" s="27" t="s">
        <v>44</v>
      </c>
      <c r="Q18" s="27" t="s">
        <v>119</v>
      </c>
      <c r="R18" s="27">
        <v>92.05</v>
      </c>
      <c r="S18" s="27">
        <v>46.29</v>
      </c>
      <c r="T18" s="27">
        <v>60.39</v>
      </c>
      <c r="U18" s="28">
        <f t="shared" si="0"/>
        <v>130.4601425793908</v>
      </c>
    </row>
    <row r="19" spans="2:22" ht="75" customHeight="1" x14ac:dyDescent="0.5">
      <c r="B19" s="26" t="s">
        <v>45</v>
      </c>
      <c r="C19" s="100" t="s">
        <v>129</v>
      </c>
      <c r="D19" s="100"/>
      <c r="E19" s="100"/>
      <c r="F19" s="100"/>
      <c r="G19" s="100"/>
      <c r="H19" s="100"/>
      <c r="I19" s="100" t="s">
        <v>929</v>
      </c>
      <c r="J19" s="100"/>
      <c r="K19" s="100"/>
      <c r="L19" s="100" t="s">
        <v>121</v>
      </c>
      <c r="M19" s="100"/>
      <c r="N19" s="100"/>
      <c r="O19" s="100"/>
      <c r="P19" s="27" t="s">
        <v>122</v>
      </c>
      <c r="Q19" s="27" t="s">
        <v>75</v>
      </c>
      <c r="R19" s="52">
        <v>24079</v>
      </c>
      <c r="S19" s="52">
        <v>23531</v>
      </c>
      <c r="T19" s="52">
        <v>23533</v>
      </c>
      <c r="U19" s="28">
        <f t="shared" si="0"/>
        <v>100.00849942628874</v>
      </c>
    </row>
    <row r="20" spans="2:22" ht="75" customHeight="1" thickBot="1" x14ac:dyDescent="0.55000000000000004">
      <c r="B20" s="26" t="s">
        <v>45</v>
      </c>
      <c r="C20" s="100" t="s">
        <v>45</v>
      </c>
      <c r="D20" s="100"/>
      <c r="E20" s="100"/>
      <c r="F20" s="100"/>
      <c r="G20" s="100"/>
      <c r="H20" s="100"/>
      <c r="I20" s="100" t="s">
        <v>930</v>
      </c>
      <c r="J20" s="100"/>
      <c r="K20" s="100"/>
      <c r="L20" s="100" t="s">
        <v>130</v>
      </c>
      <c r="M20" s="100"/>
      <c r="N20" s="100"/>
      <c r="O20" s="100"/>
      <c r="P20" s="27" t="s">
        <v>122</v>
      </c>
      <c r="Q20" s="27" t="s">
        <v>75</v>
      </c>
      <c r="R20" s="52">
        <v>13933</v>
      </c>
      <c r="S20" s="52">
        <v>13681</v>
      </c>
      <c r="T20" s="52">
        <v>0</v>
      </c>
      <c r="U20" s="28">
        <f t="shared" si="0"/>
        <v>0</v>
      </c>
    </row>
    <row r="21" spans="2:22" ht="75" customHeight="1" thickTop="1" x14ac:dyDescent="0.5">
      <c r="B21" s="23" t="s">
        <v>41</v>
      </c>
      <c r="C21" s="89" t="s">
        <v>131</v>
      </c>
      <c r="D21" s="89"/>
      <c r="E21" s="89"/>
      <c r="F21" s="89"/>
      <c r="G21" s="89"/>
      <c r="H21" s="89"/>
      <c r="I21" s="89" t="s">
        <v>931</v>
      </c>
      <c r="J21" s="89"/>
      <c r="K21" s="89"/>
      <c r="L21" s="89" t="s">
        <v>132</v>
      </c>
      <c r="M21" s="89"/>
      <c r="N21" s="89"/>
      <c r="O21" s="89"/>
      <c r="P21" s="24" t="s">
        <v>44</v>
      </c>
      <c r="Q21" s="24" t="s">
        <v>79</v>
      </c>
      <c r="R21" s="24">
        <v>100</v>
      </c>
      <c r="S21" s="24">
        <v>100</v>
      </c>
      <c r="T21" s="24">
        <v>0</v>
      </c>
      <c r="U21" s="25">
        <f t="shared" si="0"/>
        <v>0</v>
      </c>
    </row>
    <row r="22" spans="2:22" ht="75" customHeight="1" x14ac:dyDescent="0.5">
      <c r="B22" s="26" t="s">
        <v>45</v>
      </c>
      <c r="C22" s="100" t="s">
        <v>133</v>
      </c>
      <c r="D22" s="100"/>
      <c r="E22" s="100"/>
      <c r="F22" s="100"/>
      <c r="G22" s="100"/>
      <c r="H22" s="100"/>
      <c r="I22" s="100" t="s">
        <v>932</v>
      </c>
      <c r="J22" s="100"/>
      <c r="K22" s="100"/>
      <c r="L22" s="100" t="s">
        <v>134</v>
      </c>
      <c r="M22" s="100"/>
      <c r="N22" s="100"/>
      <c r="O22" s="100"/>
      <c r="P22" s="27" t="s">
        <v>44</v>
      </c>
      <c r="Q22" s="27" t="s">
        <v>79</v>
      </c>
      <c r="R22" s="27">
        <v>100</v>
      </c>
      <c r="S22" s="27">
        <v>100</v>
      </c>
      <c r="T22" s="27">
        <v>92.29</v>
      </c>
      <c r="U22" s="28">
        <f t="shared" si="0"/>
        <v>92.29</v>
      </c>
    </row>
    <row r="23" spans="2:22" ht="75" customHeight="1" x14ac:dyDescent="0.5">
      <c r="B23" s="26" t="s">
        <v>45</v>
      </c>
      <c r="C23" s="100" t="s">
        <v>135</v>
      </c>
      <c r="D23" s="100"/>
      <c r="E23" s="100"/>
      <c r="F23" s="100"/>
      <c r="G23" s="100"/>
      <c r="H23" s="100"/>
      <c r="I23" s="100" t="s">
        <v>933</v>
      </c>
      <c r="J23" s="100"/>
      <c r="K23" s="100"/>
      <c r="L23" s="100" t="s">
        <v>136</v>
      </c>
      <c r="M23" s="100"/>
      <c r="N23" s="100"/>
      <c r="O23" s="100"/>
      <c r="P23" s="27" t="s">
        <v>81</v>
      </c>
      <c r="Q23" s="27" t="s">
        <v>40</v>
      </c>
      <c r="R23" s="27">
        <v>106120.9</v>
      </c>
      <c r="S23" s="27">
        <v>47836.5</v>
      </c>
      <c r="T23" s="27">
        <v>38736.29</v>
      </c>
      <c r="U23" s="28">
        <f t="shared" si="0"/>
        <v>80.976430131803127</v>
      </c>
    </row>
    <row r="24" spans="2:22" ht="75" customHeight="1" x14ac:dyDescent="0.5">
      <c r="B24" s="26" t="s">
        <v>45</v>
      </c>
      <c r="C24" s="100" t="s">
        <v>45</v>
      </c>
      <c r="D24" s="100"/>
      <c r="E24" s="100"/>
      <c r="F24" s="100"/>
      <c r="G24" s="100"/>
      <c r="H24" s="100"/>
      <c r="I24" s="100" t="s">
        <v>934</v>
      </c>
      <c r="J24" s="100"/>
      <c r="K24" s="100"/>
      <c r="L24" s="100" t="s">
        <v>137</v>
      </c>
      <c r="M24" s="100"/>
      <c r="N24" s="100"/>
      <c r="O24" s="100"/>
      <c r="P24" s="27" t="s">
        <v>44</v>
      </c>
      <c r="Q24" s="27" t="s">
        <v>79</v>
      </c>
      <c r="R24" s="27">
        <v>85.2</v>
      </c>
      <c r="S24" s="27">
        <v>86.9</v>
      </c>
      <c r="T24" s="27">
        <v>70.709999999999994</v>
      </c>
      <c r="U24" s="28">
        <f t="shared" si="0"/>
        <v>81.369390103567312</v>
      </c>
    </row>
    <row r="25" spans="2:22" ht="75" customHeight="1" x14ac:dyDescent="0.5">
      <c r="B25" s="26" t="s">
        <v>45</v>
      </c>
      <c r="C25" s="100" t="s">
        <v>138</v>
      </c>
      <c r="D25" s="100"/>
      <c r="E25" s="100"/>
      <c r="F25" s="100"/>
      <c r="G25" s="100"/>
      <c r="H25" s="100"/>
      <c r="I25" s="100" t="s">
        <v>935</v>
      </c>
      <c r="J25" s="100"/>
      <c r="K25" s="100"/>
      <c r="L25" s="100" t="s">
        <v>139</v>
      </c>
      <c r="M25" s="100"/>
      <c r="N25" s="100"/>
      <c r="O25" s="100"/>
      <c r="P25" s="27" t="s">
        <v>81</v>
      </c>
      <c r="Q25" s="27" t="s">
        <v>79</v>
      </c>
      <c r="R25" s="27">
        <v>387921</v>
      </c>
      <c r="S25" s="27">
        <v>175086.3</v>
      </c>
      <c r="T25" s="27">
        <v>168877.03</v>
      </c>
      <c r="U25" s="28">
        <f t="shared" si="0"/>
        <v>96.453594598777869</v>
      </c>
    </row>
    <row r="26" spans="2:22" ht="75" customHeight="1" x14ac:dyDescent="0.5">
      <c r="B26" s="26" t="s">
        <v>45</v>
      </c>
      <c r="C26" s="100" t="s">
        <v>140</v>
      </c>
      <c r="D26" s="100"/>
      <c r="E26" s="100"/>
      <c r="F26" s="100"/>
      <c r="G26" s="100"/>
      <c r="H26" s="100"/>
      <c r="I26" s="100" t="s">
        <v>936</v>
      </c>
      <c r="J26" s="100"/>
      <c r="K26" s="100"/>
      <c r="L26" s="100" t="s">
        <v>141</v>
      </c>
      <c r="M26" s="100"/>
      <c r="N26" s="100"/>
      <c r="O26" s="100"/>
      <c r="P26" s="27" t="s">
        <v>44</v>
      </c>
      <c r="Q26" s="27" t="s">
        <v>79</v>
      </c>
      <c r="R26" s="27">
        <v>100</v>
      </c>
      <c r="S26" s="27">
        <v>100</v>
      </c>
      <c r="T26" s="27">
        <v>0</v>
      </c>
      <c r="U26" s="28">
        <f t="shared" si="0"/>
        <v>0</v>
      </c>
    </row>
    <row r="27" spans="2:22" ht="75" customHeight="1" x14ac:dyDescent="0.5">
      <c r="B27" s="26" t="s">
        <v>45</v>
      </c>
      <c r="C27" s="100" t="s">
        <v>142</v>
      </c>
      <c r="D27" s="100"/>
      <c r="E27" s="100"/>
      <c r="F27" s="100"/>
      <c r="G27" s="100"/>
      <c r="H27" s="100"/>
      <c r="I27" s="100" t="s">
        <v>937</v>
      </c>
      <c r="J27" s="100"/>
      <c r="K27" s="100"/>
      <c r="L27" s="100" t="s">
        <v>143</v>
      </c>
      <c r="M27" s="100"/>
      <c r="N27" s="100"/>
      <c r="O27" s="100"/>
      <c r="P27" s="27" t="s">
        <v>44</v>
      </c>
      <c r="Q27" s="27" t="s">
        <v>79</v>
      </c>
      <c r="R27" s="27">
        <v>90.8</v>
      </c>
      <c r="S27" s="27">
        <v>90.8</v>
      </c>
      <c r="T27" s="27">
        <v>0</v>
      </c>
      <c r="U27" s="28">
        <f t="shared" si="0"/>
        <v>0</v>
      </c>
    </row>
    <row r="28" spans="2:22" ht="75" customHeight="1" x14ac:dyDescent="0.5">
      <c r="B28" s="26" t="s">
        <v>45</v>
      </c>
      <c r="C28" s="100" t="s">
        <v>144</v>
      </c>
      <c r="D28" s="100"/>
      <c r="E28" s="100"/>
      <c r="F28" s="100"/>
      <c r="G28" s="100"/>
      <c r="H28" s="100"/>
      <c r="I28" s="100" t="s">
        <v>938</v>
      </c>
      <c r="J28" s="100"/>
      <c r="K28" s="100"/>
      <c r="L28" s="100" t="s">
        <v>145</v>
      </c>
      <c r="M28" s="100"/>
      <c r="N28" s="100"/>
      <c r="O28" s="100"/>
      <c r="P28" s="27" t="s">
        <v>44</v>
      </c>
      <c r="Q28" s="27" t="s">
        <v>79</v>
      </c>
      <c r="R28" s="27">
        <v>54.5</v>
      </c>
      <c r="S28" s="27">
        <v>54.5</v>
      </c>
      <c r="T28" s="27">
        <v>0</v>
      </c>
      <c r="U28" s="28">
        <f t="shared" si="0"/>
        <v>0</v>
      </c>
    </row>
    <row r="29" spans="2:22" ht="75" customHeight="1" x14ac:dyDescent="0.5">
      <c r="B29" s="26" t="s">
        <v>45</v>
      </c>
      <c r="C29" s="100" t="s">
        <v>45</v>
      </c>
      <c r="D29" s="100"/>
      <c r="E29" s="100"/>
      <c r="F29" s="100"/>
      <c r="G29" s="100"/>
      <c r="H29" s="100"/>
      <c r="I29" s="100" t="s">
        <v>939</v>
      </c>
      <c r="J29" s="100"/>
      <c r="K29" s="100"/>
      <c r="L29" s="100" t="s">
        <v>146</v>
      </c>
      <c r="M29" s="100"/>
      <c r="N29" s="100"/>
      <c r="O29" s="100"/>
      <c r="P29" s="27" t="s">
        <v>44</v>
      </c>
      <c r="Q29" s="27" t="s">
        <v>79</v>
      </c>
      <c r="R29" s="27">
        <v>100</v>
      </c>
      <c r="S29" s="27">
        <v>100</v>
      </c>
      <c r="T29" s="27">
        <v>0</v>
      </c>
      <c r="U29" s="28">
        <f t="shared" si="0"/>
        <v>0</v>
      </c>
    </row>
    <row r="30" spans="2:22" ht="96" customHeight="1" thickBot="1" x14ac:dyDescent="0.55000000000000004">
      <c r="B30" s="26" t="s">
        <v>45</v>
      </c>
      <c r="C30" s="100" t="s">
        <v>147</v>
      </c>
      <c r="D30" s="100"/>
      <c r="E30" s="100"/>
      <c r="F30" s="100"/>
      <c r="G30" s="100"/>
      <c r="H30" s="100"/>
      <c r="I30" s="100" t="s">
        <v>940</v>
      </c>
      <c r="J30" s="100"/>
      <c r="K30" s="100"/>
      <c r="L30" s="100" t="s">
        <v>148</v>
      </c>
      <c r="M30" s="100"/>
      <c r="N30" s="100"/>
      <c r="O30" s="100"/>
      <c r="P30" s="27" t="s">
        <v>44</v>
      </c>
      <c r="Q30" s="27" t="s">
        <v>79</v>
      </c>
      <c r="R30" s="27">
        <v>62.3</v>
      </c>
      <c r="S30" s="27">
        <v>64.099999999999994</v>
      </c>
      <c r="T30" s="27">
        <v>0</v>
      </c>
      <c r="U30" s="28">
        <f t="shared" si="0"/>
        <v>0</v>
      </c>
    </row>
    <row r="31" spans="2:22" ht="22.5" customHeight="1" thickTop="1" thickBot="1" x14ac:dyDescent="0.55000000000000004">
      <c r="B31" s="8" t="s">
        <v>53</v>
      </c>
      <c r="C31" s="9"/>
      <c r="D31" s="9"/>
      <c r="E31" s="9"/>
      <c r="F31" s="9"/>
      <c r="G31" s="9"/>
      <c r="H31" s="10"/>
      <c r="I31" s="10"/>
      <c r="J31" s="10"/>
      <c r="K31" s="10"/>
      <c r="L31" s="10"/>
      <c r="M31" s="10"/>
      <c r="N31" s="10"/>
      <c r="O31" s="10"/>
      <c r="P31" s="10"/>
      <c r="Q31" s="10"/>
      <c r="R31" s="10"/>
      <c r="S31" s="10"/>
      <c r="T31" s="10"/>
      <c r="U31" s="11"/>
      <c r="V31" s="29"/>
    </row>
    <row r="32" spans="2:22" ht="26.25" customHeight="1" thickTop="1" x14ac:dyDescent="0.5">
      <c r="B32" s="30"/>
      <c r="C32" s="31"/>
      <c r="D32" s="31"/>
      <c r="E32" s="31"/>
      <c r="F32" s="31"/>
      <c r="G32" s="31"/>
      <c r="H32" s="32"/>
      <c r="I32" s="32"/>
      <c r="J32" s="32"/>
      <c r="K32" s="32"/>
      <c r="L32" s="32"/>
      <c r="M32" s="32"/>
      <c r="N32" s="32"/>
      <c r="O32" s="32"/>
      <c r="P32" s="33"/>
      <c r="Q32" s="34"/>
      <c r="R32" s="35" t="s">
        <v>54</v>
      </c>
      <c r="S32" s="36" t="s">
        <v>55</v>
      </c>
      <c r="T32" s="35" t="s">
        <v>56</v>
      </c>
      <c r="U32" s="36" t="s">
        <v>57</v>
      </c>
    </row>
    <row r="33" spans="2:21" ht="26.25" customHeight="1" thickBot="1" x14ac:dyDescent="0.55000000000000004">
      <c r="B33" s="37"/>
      <c r="C33" s="38"/>
      <c r="D33" s="38"/>
      <c r="E33" s="38"/>
      <c r="F33" s="38"/>
      <c r="G33" s="38"/>
      <c r="H33" s="39"/>
      <c r="I33" s="39"/>
      <c r="J33" s="39"/>
      <c r="K33" s="39"/>
      <c r="L33" s="39"/>
      <c r="M33" s="39"/>
      <c r="N33" s="39"/>
      <c r="O33" s="39"/>
      <c r="P33" s="40"/>
      <c r="Q33" s="41"/>
      <c r="R33" s="42" t="s">
        <v>58</v>
      </c>
      <c r="S33" s="41" t="s">
        <v>58</v>
      </c>
      <c r="T33" s="41" t="s">
        <v>58</v>
      </c>
      <c r="U33" s="41" t="s">
        <v>59</v>
      </c>
    </row>
    <row r="34" spans="2:21" ht="13.5" customHeight="1" thickBot="1" x14ac:dyDescent="0.55000000000000004">
      <c r="B34" s="90" t="s">
        <v>60</v>
      </c>
      <c r="C34" s="91"/>
      <c r="D34" s="91"/>
      <c r="E34" s="43"/>
      <c r="F34" s="43"/>
      <c r="G34" s="43"/>
      <c r="H34" s="44"/>
      <c r="I34" s="44"/>
      <c r="J34" s="44"/>
      <c r="K34" s="44"/>
      <c r="L34" s="44"/>
      <c r="M34" s="44"/>
      <c r="N34" s="44"/>
      <c r="O34" s="44"/>
      <c r="P34" s="45"/>
      <c r="Q34" s="45"/>
      <c r="R34" s="46">
        <f>1858.86</f>
        <v>1858.86</v>
      </c>
      <c r="S34" s="46">
        <f>1342.7</f>
        <v>1342.7</v>
      </c>
      <c r="T34" s="46">
        <f>1418.5486525</f>
        <v>1418.5486524999999</v>
      </c>
      <c r="U34" s="47">
        <f>+IF(ISERR(T34/S34*100),"N/A",T34/S34*100)</f>
        <v>105.64896495866536</v>
      </c>
    </row>
    <row r="35" spans="2:21" ht="13.5" customHeight="1" thickBot="1" x14ac:dyDescent="0.55000000000000004">
      <c r="B35" s="92" t="s">
        <v>61</v>
      </c>
      <c r="C35" s="93"/>
      <c r="D35" s="93"/>
      <c r="E35" s="48"/>
      <c r="F35" s="48"/>
      <c r="G35" s="48"/>
      <c r="H35" s="49"/>
      <c r="I35" s="49"/>
      <c r="J35" s="49"/>
      <c r="K35" s="49"/>
      <c r="L35" s="49"/>
      <c r="M35" s="49"/>
      <c r="N35" s="49"/>
      <c r="O35" s="49"/>
      <c r="P35" s="50"/>
      <c r="Q35" s="50"/>
      <c r="R35" s="46">
        <f>1858.86</f>
        <v>1858.86</v>
      </c>
      <c r="S35" s="46">
        <f>1427.85231144</f>
        <v>1427.85231144</v>
      </c>
      <c r="T35" s="46">
        <f>1418.5486525</f>
        <v>1418.5486524999999</v>
      </c>
      <c r="U35" s="47">
        <f>+IF(ISERR(T35/S35*100),"N/A",T35/S35*100)</f>
        <v>99.348415878486946</v>
      </c>
    </row>
    <row r="36" spans="2:21" ht="14.85" customHeight="1" thickTop="1" thickBot="1" x14ac:dyDescent="0.55000000000000004">
      <c r="B36" s="8" t="s">
        <v>62</v>
      </c>
      <c r="C36" s="9"/>
      <c r="D36" s="9"/>
      <c r="E36" s="9"/>
      <c r="F36" s="9"/>
      <c r="G36" s="9"/>
      <c r="H36" s="10"/>
      <c r="I36" s="10"/>
      <c r="J36" s="10"/>
      <c r="K36" s="10"/>
      <c r="L36" s="10"/>
      <c r="M36" s="10"/>
      <c r="N36" s="10"/>
      <c r="O36" s="10"/>
      <c r="P36" s="10"/>
      <c r="Q36" s="10"/>
      <c r="R36" s="10"/>
      <c r="S36" s="10"/>
      <c r="T36" s="10"/>
      <c r="U36" s="11"/>
    </row>
    <row r="37" spans="2:21" ht="44.25" customHeight="1" thickTop="1" x14ac:dyDescent="0.5">
      <c r="B37" s="94" t="s">
        <v>63</v>
      </c>
      <c r="C37" s="95"/>
      <c r="D37" s="95"/>
      <c r="E37" s="95"/>
      <c r="F37" s="95"/>
      <c r="G37" s="95"/>
      <c r="H37" s="95"/>
      <c r="I37" s="95"/>
      <c r="J37" s="95"/>
      <c r="K37" s="95"/>
      <c r="L37" s="95"/>
      <c r="M37" s="95"/>
      <c r="N37" s="95"/>
      <c r="O37" s="95"/>
      <c r="P37" s="95"/>
      <c r="Q37" s="95"/>
      <c r="R37" s="95"/>
      <c r="S37" s="95"/>
      <c r="T37" s="95"/>
      <c r="U37" s="96"/>
    </row>
    <row r="38" spans="2:21" ht="49.5" customHeight="1" x14ac:dyDescent="0.5">
      <c r="B38" s="97" t="s">
        <v>941</v>
      </c>
      <c r="C38" s="98"/>
      <c r="D38" s="98"/>
      <c r="E38" s="98"/>
      <c r="F38" s="98"/>
      <c r="G38" s="98"/>
      <c r="H38" s="98"/>
      <c r="I38" s="98"/>
      <c r="J38" s="98"/>
      <c r="K38" s="98"/>
      <c r="L38" s="98"/>
      <c r="M38" s="98"/>
      <c r="N38" s="98"/>
      <c r="O38" s="98"/>
      <c r="P38" s="98"/>
      <c r="Q38" s="98"/>
      <c r="R38" s="98"/>
      <c r="S38" s="98"/>
      <c r="T38" s="98"/>
      <c r="U38" s="99"/>
    </row>
    <row r="39" spans="2:21" ht="45" customHeight="1" x14ac:dyDescent="0.5">
      <c r="B39" s="97" t="s">
        <v>942</v>
      </c>
      <c r="C39" s="98"/>
      <c r="D39" s="98"/>
      <c r="E39" s="98"/>
      <c r="F39" s="98"/>
      <c r="G39" s="98"/>
      <c r="H39" s="98"/>
      <c r="I39" s="98"/>
      <c r="J39" s="98"/>
      <c r="K39" s="98"/>
      <c r="L39" s="98"/>
      <c r="M39" s="98"/>
      <c r="N39" s="98"/>
      <c r="O39" s="98"/>
      <c r="P39" s="98"/>
      <c r="Q39" s="98"/>
      <c r="R39" s="98"/>
      <c r="S39" s="98"/>
      <c r="T39" s="98"/>
      <c r="U39" s="99"/>
    </row>
    <row r="40" spans="2:21" ht="34.5" customHeight="1" x14ac:dyDescent="0.5">
      <c r="B40" s="97" t="s">
        <v>943</v>
      </c>
      <c r="C40" s="98"/>
      <c r="D40" s="98"/>
      <c r="E40" s="98"/>
      <c r="F40" s="98"/>
      <c r="G40" s="98"/>
      <c r="H40" s="98"/>
      <c r="I40" s="98"/>
      <c r="J40" s="98"/>
      <c r="K40" s="98"/>
      <c r="L40" s="98"/>
      <c r="M40" s="98"/>
      <c r="N40" s="98"/>
      <c r="O40" s="98"/>
      <c r="P40" s="98"/>
      <c r="Q40" s="98"/>
      <c r="R40" s="98"/>
      <c r="S40" s="98"/>
      <c r="T40" s="98"/>
      <c r="U40" s="99"/>
    </row>
    <row r="41" spans="2:21" ht="45" customHeight="1" x14ac:dyDescent="0.5">
      <c r="B41" s="97" t="s">
        <v>944</v>
      </c>
      <c r="C41" s="98"/>
      <c r="D41" s="98"/>
      <c r="E41" s="98"/>
      <c r="F41" s="98"/>
      <c r="G41" s="98"/>
      <c r="H41" s="98"/>
      <c r="I41" s="98"/>
      <c r="J41" s="98"/>
      <c r="K41" s="98"/>
      <c r="L41" s="98"/>
      <c r="M41" s="98"/>
      <c r="N41" s="98"/>
      <c r="O41" s="98"/>
      <c r="P41" s="98"/>
      <c r="Q41" s="98"/>
      <c r="R41" s="98"/>
      <c r="S41" s="98"/>
      <c r="T41" s="98"/>
      <c r="U41" s="99"/>
    </row>
    <row r="42" spans="2:21" ht="48" customHeight="1" x14ac:dyDescent="0.5">
      <c r="B42" s="97" t="s">
        <v>945</v>
      </c>
      <c r="C42" s="98"/>
      <c r="D42" s="98"/>
      <c r="E42" s="98"/>
      <c r="F42" s="98"/>
      <c r="G42" s="98"/>
      <c r="H42" s="98"/>
      <c r="I42" s="98"/>
      <c r="J42" s="98"/>
      <c r="K42" s="98"/>
      <c r="L42" s="98"/>
      <c r="M42" s="98"/>
      <c r="N42" s="98"/>
      <c r="O42" s="98"/>
      <c r="P42" s="98"/>
      <c r="Q42" s="98"/>
      <c r="R42" s="98"/>
      <c r="S42" s="98"/>
      <c r="T42" s="98"/>
      <c r="U42" s="99"/>
    </row>
    <row r="43" spans="2:21" ht="43.5" customHeight="1" x14ac:dyDescent="0.5">
      <c r="B43" s="97" t="s">
        <v>942</v>
      </c>
      <c r="C43" s="98"/>
      <c r="D43" s="98"/>
      <c r="E43" s="98"/>
      <c r="F43" s="98"/>
      <c r="G43" s="98"/>
      <c r="H43" s="98"/>
      <c r="I43" s="98"/>
      <c r="J43" s="98"/>
      <c r="K43" s="98"/>
      <c r="L43" s="98"/>
      <c r="M43" s="98"/>
      <c r="N43" s="98"/>
      <c r="O43" s="98"/>
      <c r="P43" s="98"/>
      <c r="Q43" s="98"/>
      <c r="R43" s="98"/>
      <c r="S43" s="98"/>
      <c r="T43" s="98"/>
      <c r="U43" s="99"/>
    </row>
    <row r="44" spans="2:21" ht="42" customHeight="1" x14ac:dyDescent="0.5">
      <c r="B44" s="97" t="s">
        <v>946</v>
      </c>
      <c r="C44" s="98"/>
      <c r="D44" s="98"/>
      <c r="E44" s="98"/>
      <c r="F44" s="98"/>
      <c r="G44" s="98"/>
      <c r="H44" s="98"/>
      <c r="I44" s="98"/>
      <c r="J44" s="98"/>
      <c r="K44" s="98"/>
      <c r="L44" s="98"/>
      <c r="M44" s="98"/>
      <c r="N44" s="98"/>
      <c r="O44" s="98"/>
      <c r="P44" s="98"/>
      <c r="Q44" s="98"/>
      <c r="R44" s="98"/>
      <c r="S44" s="98"/>
      <c r="T44" s="98"/>
      <c r="U44" s="99"/>
    </row>
    <row r="45" spans="2:21" ht="71.45" customHeight="1" x14ac:dyDescent="0.5">
      <c r="B45" s="97" t="s">
        <v>947</v>
      </c>
      <c r="C45" s="98"/>
      <c r="D45" s="98"/>
      <c r="E45" s="98"/>
      <c r="F45" s="98"/>
      <c r="G45" s="98"/>
      <c r="H45" s="98"/>
      <c r="I45" s="98"/>
      <c r="J45" s="98"/>
      <c r="K45" s="98"/>
      <c r="L45" s="98"/>
      <c r="M45" s="98"/>
      <c r="N45" s="98"/>
      <c r="O45" s="98"/>
      <c r="P45" s="98"/>
      <c r="Q45" s="98"/>
      <c r="R45" s="98"/>
      <c r="S45" s="98"/>
      <c r="T45" s="98"/>
      <c r="U45" s="99"/>
    </row>
    <row r="46" spans="2:21" ht="51" customHeight="1" x14ac:dyDescent="0.5">
      <c r="B46" s="97" t="s">
        <v>948</v>
      </c>
      <c r="C46" s="98"/>
      <c r="D46" s="98"/>
      <c r="E46" s="98"/>
      <c r="F46" s="98"/>
      <c r="G46" s="98"/>
      <c r="H46" s="98"/>
      <c r="I46" s="98"/>
      <c r="J46" s="98"/>
      <c r="K46" s="98"/>
      <c r="L46" s="98"/>
      <c r="M46" s="98"/>
      <c r="N46" s="98"/>
      <c r="O46" s="98"/>
      <c r="P46" s="98"/>
      <c r="Q46" s="98"/>
      <c r="R46" s="98"/>
      <c r="S46" s="98"/>
      <c r="T46" s="98"/>
      <c r="U46" s="99"/>
    </row>
    <row r="47" spans="2:21" ht="40.5" customHeight="1" x14ac:dyDescent="0.5">
      <c r="B47" s="97" t="s">
        <v>949</v>
      </c>
      <c r="C47" s="98"/>
      <c r="D47" s="98"/>
      <c r="E47" s="98"/>
      <c r="F47" s="98"/>
      <c r="G47" s="98"/>
      <c r="H47" s="98"/>
      <c r="I47" s="98"/>
      <c r="J47" s="98"/>
      <c r="K47" s="98"/>
      <c r="L47" s="98"/>
      <c r="M47" s="98"/>
      <c r="N47" s="98"/>
      <c r="O47" s="98"/>
      <c r="P47" s="98"/>
      <c r="Q47" s="98"/>
      <c r="R47" s="98"/>
      <c r="S47" s="98"/>
      <c r="T47" s="98"/>
      <c r="U47" s="99"/>
    </row>
    <row r="48" spans="2:21" ht="34.5" customHeight="1" x14ac:dyDescent="0.5">
      <c r="B48" s="97" t="s">
        <v>950</v>
      </c>
      <c r="C48" s="98"/>
      <c r="D48" s="98"/>
      <c r="E48" s="98"/>
      <c r="F48" s="98"/>
      <c r="G48" s="98"/>
      <c r="H48" s="98"/>
      <c r="I48" s="98"/>
      <c r="J48" s="98"/>
      <c r="K48" s="98"/>
      <c r="L48" s="98"/>
      <c r="M48" s="98"/>
      <c r="N48" s="98"/>
      <c r="O48" s="98"/>
      <c r="P48" s="98"/>
      <c r="Q48" s="98"/>
      <c r="R48" s="98"/>
      <c r="S48" s="98"/>
      <c r="T48" s="98"/>
      <c r="U48" s="99"/>
    </row>
    <row r="49" spans="2:21" ht="37.5" customHeight="1" x14ac:dyDescent="0.5">
      <c r="B49" s="97" t="s">
        <v>951</v>
      </c>
      <c r="C49" s="98"/>
      <c r="D49" s="98"/>
      <c r="E49" s="98"/>
      <c r="F49" s="98"/>
      <c r="G49" s="98"/>
      <c r="H49" s="98"/>
      <c r="I49" s="98"/>
      <c r="J49" s="98"/>
      <c r="K49" s="98"/>
      <c r="L49" s="98"/>
      <c r="M49" s="98"/>
      <c r="N49" s="98"/>
      <c r="O49" s="98"/>
      <c r="P49" s="98"/>
      <c r="Q49" s="98"/>
      <c r="R49" s="98"/>
      <c r="S49" s="98"/>
      <c r="T49" s="98"/>
      <c r="U49" s="99"/>
    </row>
    <row r="50" spans="2:21" ht="34.5" customHeight="1" x14ac:dyDescent="0.5">
      <c r="B50" s="97" t="s">
        <v>952</v>
      </c>
      <c r="C50" s="98"/>
      <c r="D50" s="98"/>
      <c r="E50" s="98"/>
      <c r="F50" s="98"/>
      <c r="G50" s="98"/>
      <c r="H50" s="98"/>
      <c r="I50" s="98"/>
      <c r="J50" s="98"/>
      <c r="K50" s="98"/>
      <c r="L50" s="98"/>
      <c r="M50" s="98"/>
      <c r="N50" s="98"/>
      <c r="O50" s="98"/>
      <c r="P50" s="98"/>
      <c r="Q50" s="98"/>
      <c r="R50" s="98"/>
      <c r="S50" s="98"/>
      <c r="T50" s="98"/>
      <c r="U50" s="99"/>
    </row>
    <row r="51" spans="2:21" ht="34.5" customHeight="1" x14ac:dyDescent="0.5">
      <c r="B51" s="97" t="s">
        <v>953</v>
      </c>
      <c r="C51" s="98"/>
      <c r="D51" s="98"/>
      <c r="E51" s="98"/>
      <c r="F51" s="98"/>
      <c r="G51" s="98"/>
      <c r="H51" s="98"/>
      <c r="I51" s="98"/>
      <c r="J51" s="98"/>
      <c r="K51" s="98"/>
      <c r="L51" s="98"/>
      <c r="M51" s="98"/>
      <c r="N51" s="98"/>
      <c r="O51" s="98"/>
      <c r="P51" s="98"/>
      <c r="Q51" s="98"/>
      <c r="R51" s="98"/>
      <c r="S51" s="98"/>
      <c r="T51" s="98"/>
      <c r="U51" s="99"/>
    </row>
    <row r="52" spans="2:21" ht="38.25" customHeight="1" thickBot="1" x14ac:dyDescent="0.55000000000000004">
      <c r="B52" s="101" t="s">
        <v>954</v>
      </c>
      <c r="C52" s="102"/>
      <c r="D52" s="102"/>
      <c r="E52" s="102"/>
      <c r="F52" s="102"/>
      <c r="G52" s="102"/>
      <c r="H52" s="102"/>
      <c r="I52" s="102"/>
      <c r="J52" s="102"/>
      <c r="K52" s="102"/>
      <c r="L52" s="102"/>
      <c r="M52" s="102"/>
      <c r="N52" s="102"/>
      <c r="O52" s="102"/>
      <c r="P52" s="102"/>
      <c r="Q52" s="102"/>
      <c r="R52" s="102"/>
      <c r="S52" s="102"/>
      <c r="T52" s="102"/>
      <c r="U52" s="103"/>
    </row>
  </sheetData>
  <mergeCells count="99">
    <mergeCell ref="B49:U49"/>
    <mergeCell ref="B50:U50"/>
    <mergeCell ref="B51:U51"/>
    <mergeCell ref="B52:U52"/>
    <mergeCell ref="B44:U44"/>
    <mergeCell ref="B45:U45"/>
    <mergeCell ref="B46:U46"/>
    <mergeCell ref="B47:U47"/>
    <mergeCell ref="B48:U48"/>
    <mergeCell ref="B43:U43"/>
    <mergeCell ref="B34:D34"/>
    <mergeCell ref="B35:D35"/>
    <mergeCell ref="B37:U37"/>
    <mergeCell ref="C29:H29"/>
    <mergeCell ref="I29:K29"/>
    <mergeCell ref="L29:O29"/>
    <mergeCell ref="C30:H30"/>
    <mergeCell ref="I30:K30"/>
    <mergeCell ref="L30:O30"/>
    <mergeCell ref="B38:U38"/>
    <mergeCell ref="B39:U39"/>
    <mergeCell ref="B40:U40"/>
    <mergeCell ref="B41:U41"/>
    <mergeCell ref="B42:U42"/>
    <mergeCell ref="C27:H27"/>
    <mergeCell ref="I27:K27"/>
    <mergeCell ref="L27:O27"/>
    <mergeCell ref="C28:H28"/>
    <mergeCell ref="I28:K28"/>
    <mergeCell ref="L28:O28"/>
    <mergeCell ref="C25:H25"/>
    <mergeCell ref="I25:K25"/>
    <mergeCell ref="L25:O25"/>
    <mergeCell ref="C26:H26"/>
    <mergeCell ref="I26:K26"/>
    <mergeCell ref="L26:O26"/>
    <mergeCell ref="C23:H23"/>
    <mergeCell ref="I23:K23"/>
    <mergeCell ref="L23:O23"/>
    <mergeCell ref="C24:H24"/>
    <mergeCell ref="I24:K24"/>
    <mergeCell ref="L24:O24"/>
    <mergeCell ref="C21:H21"/>
    <mergeCell ref="I21:K21"/>
    <mergeCell ref="L21:O21"/>
    <mergeCell ref="C22:H22"/>
    <mergeCell ref="I22:K22"/>
    <mergeCell ref="L22:O22"/>
    <mergeCell ref="C19:H19"/>
    <mergeCell ref="I19:K19"/>
    <mergeCell ref="L19:O19"/>
    <mergeCell ref="C20:H20"/>
    <mergeCell ref="I20:K20"/>
    <mergeCell ref="L20:O20"/>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U9:U10"/>
    <mergeCell ref="B5:U5"/>
    <mergeCell ref="C6:G6"/>
    <mergeCell ref="K6:M6"/>
    <mergeCell ref="P6:Q6"/>
    <mergeCell ref="T6:U6"/>
    <mergeCell ref="B8:B10"/>
    <mergeCell ref="C8:H10"/>
    <mergeCell ref="I8:S8"/>
    <mergeCell ref="T8:U8"/>
    <mergeCell ref="I9:K10"/>
    <mergeCell ref="L9:O10"/>
    <mergeCell ref="P9:P10"/>
    <mergeCell ref="Q9:Q10"/>
    <mergeCell ref="R9:S9"/>
    <mergeCell ref="T9:T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7" fitToHeight="10" orientation="landscape" r:id="rId1"/>
  <headerFooter>
    <oddFooter>&amp;R&amp;P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42"/>
  <sheetViews>
    <sheetView tabSelected="1" view="pageBreakPreview" topLeftCell="A31" zoomScale="80" zoomScaleNormal="80" zoomScaleSheetLayoutView="80" workbookViewId="0">
      <selection activeCell="C12" sqref="C12:H12"/>
    </sheetView>
  </sheetViews>
  <sheetFormatPr baseColWidth="10" defaultColWidth="11.42578125" defaultRowHeight="12.75" x14ac:dyDescent="0.5"/>
  <cols>
    <col min="1" max="1" width="4" style="3" customWidth="1"/>
    <col min="2" max="2" width="15.7109375" style="3" customWidth="1"/>
    <col min="3" max="3" width="6.7109375" style="3" customWidth="1"/>
    <col min="4" max="4" width="9.85546875" style="3" customWidth="1"/>
    <col min="5" max="5" width="11.140625" style="3" customWidth="1"/>
    <col min="6" max="6" width="5.140625" style="3" customWidth="1"/>
    <col min="7" max="7" width="0.28515625" style="3" customWidth="1"/>
    <col min="8" max="8" width="2.5703125" style="3" customWidth="1"/>
    <col min="9" max="9" width="7.5703125" style="3" customWidth="1"/>
    <col min="10" max="10" width="9" style="3" customWidth="1"/>
    <col min="11" max="11" width="10.85546875" style="3" customWidth="1"/>
    <col min="12" max="12" width="8.85546875" style="3" customWidth="1"/>
    <col min="13" max="13" width="7" style="3" customWidth="1"/>
    <col min="14" max="14" width="9.42578125" style="3" customWidth="1"/>
    <col min="15" max="15" width="12.7109375" style="3" customWidth="1"/>
    <col min="16" max="16" width="13.28515625" style="3" customWidth="1"/>
    <col min="17" max="17" width="13.85546875" style="3" customWidth="1"/>
    <col min="18" max="18" width="10.28515625" style="3" customWidth="1"/>
    <col min="19" max="19" width="14.85546875" style="3" customWidth="1"/>
    <col min="20" max="20" width="12.28515625" style="3" customWidth="1"/>
    <col min="21" max="21" width="11.85546875" style="3" customWidth="1"/>
    <col min="22" max="22" width="13.140625" style="3" customWidth="1"/>
    <col min="23" max="23" width="12.28515625" style="3" customWidth="1"/>
    <col min="24" max="24" width="9.7109375" style="3" customWidth="1"/>
    <col min="25" max="25" width="10" style="3" customWidth="1"/>
    <col min="26" max="26" width="11" style="3" customWidth="1"/>
    <col min="27" max="29" width="11.42578125" style="3"/>
    <col min="30" max="30" width="17.5703125" style="3" customWidth="1"/>
    <col min="31" max="16384" width="11.42578125" style="3"/>
  </cols>
  <sheetData>
    <row r="1" spans="1:34" s="2" customFormat="1" ht="48" customHeight="1" x14ac:dyDescent="0.2">
      <c r="A1" s="1"/>
      <c r="B1" s="59" t="s">
        <v>0</v>
      </c>
      <c r="C1" s="59"/>
      <c r="D1" s="59"/>
      <c r="E1" s="59"/>
      <c r="F1" s="59"/>
      <c r="G1" s="59"/>
      <c r="H1" s="59"/>
      <c r="I1" s="59"/>
      <c r="J1" s="59"/>
      <c r="K1" s="59"/>
      <c r="L1" s="59"/>
      <c r="M1" s="1" t="s">
        <v>1</v>
      </c>
      <c r="N1" s="1"/>
      <c r="O1" s="1"/>
      <c r="P1" s="4"/>
      <c r="Q1" s="4"/>
      <c r="R1" s="4"/>
      <c r="Y1" s="5"/>
      <c r="Z1" s="5"/>
      <c r="AA1" s="6"/>
      <c r="AH1" s="7"/>
    </row>
    <row r="2" spans="1:34" ht="13.5" customHeight="1" thickBot="1" x14ac:dyDescent="0.55000000000000004"/>
    <row r="3" spans="1:34" ht="22.5" customHeight="1" thickTop="1" thickBot="1" x14ac:dyDescent="0.55000000000000004">
      <c r="B3" s="8" t="s">
        <v>2</v>
      </c>
      <c r="C3" s="9"/>
      <c r="D3" s="9"/>
      <c r="E3" s="9"/>
      <c r="F3" s="9"/>
      <c r="G3" s="9"/>
      <c r="H3" s="10"/>
      <c r="I3" s="10"/>
      <c r="J3" s="10"/>
      <c r="K3" s="10"/>
      <c r="L3" s="10"/>
      <c r="M3" s="10"/>
      <c r="N3" s="10"/>
      <c r="O3" s="10"/>
      <c r="P3" s="10"/>
      <c r="Q3" s="10"/>
      <c r="R3" s="10"/>
      <c r="S3" s="10"/>
      <c r="T3" s="10"/>
      <c r="U3" s="11"/>
    </row>
    <row r="4" spans="1:34" ht="51.75" customHeight="1" thickTop="1" x14ac:dyDescent="0.5">
      <c r="B4" s="12" t="s">
        <v>3</v>
      </c>
      <c r="C4" s="13" t="s">
        <v>149</v>
      </c>
      <c r="D4" s="60" t="s">
        <v>150</v>
      </c>
      <c r="E4" s="60"/>
      <c r="F4" s="60"/>
      <c r="G4" s="60"/>
      <c r="H4" s="60"/>
      <c r="I4" s="14"/>
      <c r="J4" s="15" t="s">
        <v>6</v>
      </c>
      <c r="K4" s="16" t="s">
        <v>7</v>
      </c>
      <c r="L4" s="61" t="s">
        <v>8</v>
      </c>
      <c r="M4" s="61"/>
      <c r="N4" s="61"/>
      <c r="O4" s="61"/>
      <c r="P4" s="15" t="s">
        <v>9</v>
      </c>
      <c r="Q4" s="61" t="s">
        <v>151</v>
      </c>
      <c r="R4" s="61"/>
      <c r="S4" s="15" t="s">
        <v>11</v>
      </c>
      <c r="T4" s="61" t="s">
        <v>109</v>
      </c>
      <c r="U4" s="62"/>
    </row>
    <row r="5" spans="1:34" ht="15.75" customHeight="1" x14ac:dyDescent="0.5">
      <c r="B5" s="65" t="s">
        <v>13</v>
      </c>
      <c r="C5" s="66"/>
      <c r="D5" s="66"/>
      <c r="E5" s="66"/>
      <c r="F5" s="66"/>
      <c r="G5" s="66"/>
      <c r="H5" s="66"/>
      <c r="I5" s="66"/>
      <c r="J5" s="66"/>
      <c r="K5" s="66"/>
      <c r="L5" s="66"/>
      <c r="M5" s="66"/>
      <c r="N5" s="66"/>
      <c r="O5" s="66"/>
      <c r="P5" s="66"/>
      <c r="Q5" s="66"/>
      <c r="R5" s="66"/>
      <c r="S5" s="66"/>
      <c r="T5" s="66"/>
      <c r="U5" s="67"/>
    </row>
    <row r="6" spans="1:34" ht="81.75" customHeight="1" thickBot="1" x14ac:dyDescent="0.55000000000000004">
      <c r="B6" s="17" t="s">
        <v>14</v>
      </c>
      <c r="C6" s="68" t="s">
        <v>15</v>
      </c>
      <c r="D6" s="68"/>
      <c r="E6" s="68"/>
      <c r="F6" s="68"/>
      <c r="G6" s="68"/>
      <c r="H6" s="18"/>
      <c r="I6" s="18"/>
      <c r="J6" s="18" t="s">
        <v>16</v>
      </c>
      <c r="K6" s="68" t="s">
        <v>152</v>
      </c>
      <c r="L6" s="68"/>
      <c r="M6" s="68"/>
      <c r="N6" s="19"/>
      <c r="O6" s="20" t="s">
        <v>18</v>
      </c>
      <c r="P6" s="68" t="s">
        <v>153</v>
      </c>
      <c r="Q6" s="68"/>
      <c r="R6" s="19"/>
      <c r="S6" s="20" t="s">
        <v>20</v>
      </c>
      <c r="T6" s="68" t="s">
        <v>154</v>
      </c>
      <c r="U6" s="69"/>
    </row>
    <row r="7" spans="1:34" ht="22.5" customHeight="1" thickTop="1" thickBot="1" x14ac:dyDescent="0.55000000000000004">
      <c r="B7" s="8" t="s">
        <v>22</v>
      </c>
      <c r="C7" s="9"/>
      <c r="D7" s="9"/>
      <c r="E7" s="9"/>
      <c r="F7" s="9"/>
      <c r="G7" s="9"/>
      <c r="H7" s="10"/>
      <c r="I7" s="10"/>
      <c r="J7" s="10"/>
      <c r="K7" s="10"/>
      <c r="L7" s="10"/>
      <c r="M7" s="10"/>
      <c r="N7" s="10"/>
      <c r="O7" s="10"/>
      <c r="P7" s="10"/>
      <c r="Q7" s="10"/>
      <c r="R7" s="10"/>
      <c r="S7" s="10"/>
      <c r="T7" s="10"/>
      <c r="U7" s="11"/>
    </row>
    <row r="8" spans="1:34" ht="16.5" customHeight="1" thickTop="1" x14ac:dyDescent="0.5">
      <c r="B8" s="70" t="s">
        <v>23</v>
      </c>
      <c r="C8" s="73" t="s">
        <v>24</v>
      </c>
      <c r="D8" s="73"/>
      <c r="E8" s="73"/>
      <c r="F8" s="73"/>
      <c r="G8" s="73"/>
      <c r="H8" s="74"/>
      <c r="I8" s="79" t="s">
        <v>25</v>
      </c>
      <c r="J8" s="80"/>
      <c r="K8" s="80"/>
      <c r="L8" s="80"/>
      <c r="M8" s="80"/>
      <c r="N8" s="80"/>
      <c r="O8" s="80"/>
      <c r="P8" s="80"/>
      <c r="Q8" s="80"/>
      <c r="R8" s="80"/>
      <c r="S8" s="81"/>
      <c r="T8" s="82" t="s">
        <v>26</v>
      </c>
      <c r="U8" s="83"/>
    </row>
    <row r="9" spans="1:34" ht="19.5" customHeight="1" x14ac:dyDescent="0.5">
      <c r="B9" s="71"/>
      <c r="C9" s="75"/>
      <c r="D9" s="75"/>
      <c r="E9" s="75"/>
      <c r="F9" s="75"/>
      <c r="G9" s="75"/>
      <c r="H9" s="76"/>
      <c r="I9" s="84" t="s">
        <v>27</v>
      </c>
      <c r="J9" s="73"/>
      <c r="K9" s="73"/>
      <c r="L9" s="73" t="s">
        <v>28</v>
      </c>
      <c r="M9" s="73"/>
      <c r="N9" s="73"/>
      <c r="O9" s="73"/>
      <c r="P9" s="73" t="s">
        <v>29</v>
      </c>
      <c r="Q9" s="73" t="s">
        <v>30</v>
      </c>
      <c r="R9" s="87" t="s">
        <v>31</v>
      </c>
      <c r="S9" s="88"/>
      <c r="T9" s="73" t="s">
        <v>32</v>
      </c>
      <c r="U9" s="63" t="s">
        <v>33</v>
      </c>
    </row>
    <row r="10" spans="1:34" ht="26.25" customHeight="1" thickBot="1" x14ac:dyDescent="0.55000000000000004">
      <c r="B10" s="72"/>
      <c r="C10" s="77"/>
      <c r="D10" s="77"/>
      <c r="E10" s="77"/>
      <c r="F10" s="77"/>
      <c r="G10" s="77"/>
      <c r="H10" s="78"/>
      <c r="I10" s="85"/>
      <c r="J10" s="86"/>
      <c r="K10" s="86"/>
      <c r="L10" s="86"/>
      <c r="M10" s="86"/>
      <c r="N10" s="86"/>
      <c r="O10" s="86"/>
      <c r="P10" s="86"/>
      <c r="Q10" s="86"/>
      <c r="R10" s="21" t="s">
        <v>34</v>
      </c>
      <c r="S10" s="22" t="s">
        <v>35</v>
      </c>
      <c r="T10" s="86"/>
      <c r="U10" s="64"/>
    </row>
    <row r="11" spans="1:34" ht="107.25" customHeight="1" thickTop="1" thickBot="1" x14ac:dyDescent="0.55000000000000004">
      <c r="B11" s="23" t="s">
        <v>68</v>
      </c>
      <c r="C11" s="89" t="s">
        <v>155</v>
      </c>
      <c r="D11" s="89"/>
      <c r="E11" s="89"/>
      <c r="F11" s="89"/>
      <c r="G11" s="89"/>
      <c r="H11" s="89"/>
      <c r="I11" s="89" t="s">
        <v>896</v>
      </c>
      <c r="J11" s="89"/>
      <c r="K11" s="89"/>
      <c r="L11" s="89" t="s">
        <v>156</v>
      </c>
      <c r="M11" s="89"/>
      <c r="N11" s="89"/>
      <c r="O11" s="89"/>
      <c r="P11" s="24" t="s">
        <v>44</v>
      </c>
      <c r="Q11" s="24" t="s">
        <v>157</v>
      </c>
      <c r="R11" s="24">
        <v>50.03</v>
      </c>
      <c r="S11" s="24" t="s">
        <v>52</v>
      </c>
      <c r="T11" s="24" t="s">
        <v>52</v>
      </c>
      <c r="U11" s="25" t="str">
        <f t="shared" ref="U11:U24" si="0">IF(ISERR(T11/S11*100),"N/A",T11/S11*100)</f>
        <v>N/A</v>
      </c>
    </row>
    <row r="12" spans="1:34" ht="107.25" customHeight="1" thickTop="1" x14ac:dyDescent="0.5">
      <c r="B12" s="23" t="s">
        <v>72</v>
      </c>
      <c r="C12" s="89" t="s">
        <v>158</v>
      </c>
      <c r="D12" s="89"/>
      <c r="E12" s="89"/>
      <c r="F12" s="89"/>
      <c r="G12" s="89"/>
      <c r="H12" s="89"/>
      <c r="I12" s="89" t="s">
        <v>897</v>
      </c>
      <c r="J12" s="89"/>
      <c r="K12" s="89"/>
      <c r="L12" s="89" t="s">
        <v>159</v>
      </c>
      <c r="M12" s="89"/>
      <c r="N12" s="89"/>
      <c r="O12" s="89"/>
      <c r="P12" s="24" t="s">
        <v>44</v>
      </c>
      <c r="Q12" s="24" t="s">
        <v>116</v>
      </c>
      <c r="R12" s="24">
        <v>69.98</v>
      </c>
      <c r="S12" s="24" t="s">
        <v>52</v>
      </c>
      <c r="T12" s="24" t="s">
        <v>52</v>
      </c>
      <c r="U12" s="25" t="str">
        <f t="shared" si="0"/>
        <v>N/A</v>
      </c>
    </row>
    <row r="13" spans="1:34" ht="154.5" customHeight="1" thickBot="1" x14ac:dyDescent="0.55000000000000004">
      <c r="B13" s="26" t="s">
        <v>45</v>
      </c>
      <c r="C13" s="100" t="s">
        <v>45</v>
      </c>
      <c r="D13" s="100"/>
      <c r="E13" s="100"/>
      <c r="F13" s="100"/>
      <c r="G13" s="100"/>
      <c r="H13" s="100"/>
      <c r="I13" s="100" t="s">
        <v>898</v>
      </c>
      <c r="J13" s="100"/>
      <c r="K13" s="100"/>
      <c r="L13" s="100" t="s">
        <v>160</v>
      </c>
      <c r="M13" s="100"/>
      <c r="N13" s="100"/>
      <c r="O13" s="100"/>
      <c r="P13" s="27" t="s">
        <v>44</v>
      </c>
      <c r="Q13" s="27" t="s">
        <v>116</v>
      </c>
      <c r="R13" s="27">
        <v>69.87</v>
      </c>
      <c r="S13" s="27" t="s">
        <v>52</v>
      </c>
      <c r="T13" s="27" t="s">
        <v>52</v>
      </c>
      <c r="U13" s="28" t="str">
        <f t="shared" si="0"/>
        <v>N/A</v>
      </c>
    </row>
    <row r="14" spans="1:34" ht="108" customHeight="1" thickTop="1" x14ac:dyDescent="0.5">
      <c r="B14" s="23" t="s">
        <v>36</v>
      </c>
      <c r="C14" s="89" t="s">
        <v>161</v>
      </c>
      <c r="D14" s="89"/>
      <c r="E14" s="89"/>
      <c r="F14" s="89"/>
      <c r="G14" s="89"/>
      <c r="H14" s="89"/>
      <c r="I14" s="89" t="s">
        <v>899</v>
      </c>
      <c r="J14" s="89"/>
      <c r="K14" s="89"/>
      <c r="L14" s="89" t="s">
        <v>162</v>
      </c>
      <c r="M14" s="89"/>
      <c r="N14" s="89"/>
      <c r="O14" s="89"/>
      <c r="P14" s="24" t="s">
        <v>44</v>
      </c>
      <c r="Q14" s="24" t="s">
        <v>79</v>
      </c>
      <c r="R14" s="24">
        <v>12.3</v>
      </c>
      <c r="S14" s="24">
        <v>7</v>
      </c>
      <c r="T14" s="24">
        <v>0.6</v>
      </c>
      <c r="U14" s="25">
        <f t="shared" si="0"/>
        <v>8.5714285714285712</v>
      </c>
    </row>
    <row r="15" spans="1:34" ht="75" customHeight="1" x14ac:dyDescent="0.5">
      <c r="B15" s="26" t="s">
        <v>45</v>
      </c>
      <c r="C15" s="100" t="s">
        <v>45</v>
      </c>
      <c r="D15" s="100"/>
      <c r="E15" s="100"/>
      <c r="F15" s="100"/>
      <c r="G15" s="100"/>
      <c r="H15" s="100"/>
      <c r="I15" s="100" t="s">
        <v>900</v>
      </c>
      <c r="J15" s="100"/>
      <c r="K15" s="100"/>
      <c r="L15" s="100" t="s">
        <v>163</v>
      </c>
      <c r="M15" s="100"/>
      <c r="N15" s="100"/>
      <c r="O15" s="100"/>
      <c r="P15" s="27" t="s">
        <v>164</v>
      </c>
      <c r="Q15" s="27" t="s">
        <v>79</v>
      </c>
      <c r="R15" s="52">
        <v>36</v>
      </c>
      <c r="S15" s="52">
        <v>12</v>
      </c>
      <c r="T15" s="52">
        <v>0</v>
      </c>
      <c r="U15" s="28">
        <f t="shared" si="0"/>
        <v>0</v>
      </c>
    </row>
    <row r="16" spans="1:34" ht="75" customHeight="1" x14ac:dyDescent="0.5">
      <c r="B16" s="26" t="s">
        <v>45</v>
      </c>
      <c r="C16" s="100" t="s">
        <v>165</v>
      </c>
      <c r="D16" s="100"/>
      <c r="E16" s="100"/>
      <c r="F16" s="100"/>
      <c r="G16" s="100"/>
      <c r="H16" s="100"/>
      <c r="I16" s="100" t="s">
        <v>901</v>
      </c>
      <c r="J16" s="100"/>
      <c r="K16" s="100"/>
      <c r="L16" s="100" t="s">
        <v>166</v>
      </c>
      <c r="M16" s="100"/>
      <c r="N16" s="100"/>
      <c r="O16" s="100"/>
      <c r="P16" s="27" t="s">
        <v>164</v>
      </c>
      <c r="Q16" s="27" t="s">
        <v>79</v>
      </c>
      <c r="R16" s="52">
        <v>10</v>
      </c>
      <c r="S16" s="52">
        <v>5</v>
      </c>
      <c r="T16" s="52">
        <v>0</v>
      </c>
      <c r="U16" s="28">
        <f t="shared" si="0"/>
        <v>0</v>
      </c>
    </row>
    <row r="17" spans="2:22" ht="75" customHeight="1" x14ac:dyDescent="0.5">
      <c r="B17" s="26" t="s">
        <v>45</v>
      </c>
      <c r="C17" s="100" t="s">
        <v>45</v>
      </c>
      <c r="D17" s="100"/>
      <c r="E17" s="100"/>
      <c r="F17" s="100"/>
      <c r="G17" s="100"/>
      <c r="H17" s="100"/>
      <c r="I17" s="100" t="s">
        <v>902</v>
      </c>
      <c r="J17" s="100"/>
      <c r="K17" s="100"/>
      <c r="L17" s="100" t="s">
        <v>167</v>
      </c>
      <c r="M17" s="100"/>
      <c r="N17" s="100"/>
      <c r="O17" s="100"/>
      <c r="P17" s="27" t="s">
        <v>164</v>
      </c>
      <c r="Q17" s="27" t="s">
        <v>79</v>
      </c>
      <c r="R17" s="52">
        <v>1829</v>
      </c>
      <c r="S17" s="52">
        <v>915</v>
      </c>
      <c r="T17" s="52">
        <v>103</v>
      </c>
      <c r="U17" s="28">
        <f t="shared" si="0"/>
        <v>11.256830601092895</v>
      </c>
    </row>
    <row r="18" spans="2:22" ht="75" customHeight="1" thickBot="1" x14ac:dyDescent="0.55000000000000004">
      <c r="B18" s="26" t="s">
        <v>45</v>
      </c>
      <c r="C18" s="100" t="s">
        <v>45</v>
      </c>
      <c r="D18" s="100"/>
      <c r="E18" s="100"/>
      <c r="F18" s="100"/>
      <c r="G18" s="100"/>
      <c r="H18" s="100"/>
      <c r="I18" s="100" t="s">
        <v>903</v>
      </c>
      <c r="J18" s="100"/>
      <c r="K18" s="100"/>
      <c r="L18" s="100" t="s">
        <v>168</v>
      </c>
      <c r="M18" s="100"/>
      <c r="N18" s="100"/>
      <c r="O18" s="100"/>
      <c r="P18" s="27" t="s">
        <v>164</v>
      </c>
      <c r="Q18" s="27" t="s">
        <v>75</v>
      </c>
      <c r="R18" s="52">
        <v>1875</v>
      </c>
      <c r="S18" s="52">
        <v>938</v>
      </c>
      <c r="T18" s="52">
        <v>103</v>
      </c>
      <c r="U18" s="28">
        <f t="shared" si="0"/>
        <v>10.980810234541579</v>
      </c>
    </row>
    <row r="19" spans="2:22" ht="96.75" customHeight="1" thickTop="1" x14ac:dyDescent="0.5">
      <c r="B19" s="23" t="s">
        <v>41</v>
      </c>
      <c r="C19" s="89" t="s">
        <v>169</v>
      </c>
      <c r="D19" s="89"/>
      <c r="E19" s="89"/>
      <c r="F19" s="89"/>
      <c r="G19" s="89"/>
      <c r="H19" s="89"/>
      <c r="I19" s="89" t="s">
        <v>904</v>
      </c>
      <c r="J19" s="89"/>
      <c r="K19" s="89"/>
      <c r="L19" s="89" t="s">
        <v>170</v>
      </c>
      <c r="M19" s="89"/>
      <c r="N19" s="89"/>
      <c r="O19" s="89"/>
      <c r="P19" s="24" t="s">
        <v>44</v>
      </c>
      <c r="Q19" s="24" t="s">
        <v>79</v>
      </c>
      <c r="R19" s="24">
        <v>12</v>
      </c>
      <c r="S19" s="24">
        <v>12</v>
      </c>
      <c r="T19" s="24">
        <v>0</v>
      </c>
      <c r="U19" s="25">
        <f t="shared" si="0"/>
        <v>0</v>
      </c>
    </row>
    <row r="20" spans="2:22" ht="75" customHeight="1" x14ac:dyDescent="0.5">
      <c r="B20" s="26" t="s">
        <v>45</v>
      </c>
      <c r="C20" s="100" t="s">
        <v>45</v>
      </c>
      <c r="D20" s="100"/>
      <c r="E20" s="100"/>
      <c r="F20" s="100"/>
      <c r="G20" s="100"/>
      <c r="H20" s="100"/>
      <c r="I20" s="100" t="s">
        <v>905</v>
      </c>
      <c r="J20" s="100"/>
      <c r="K20" s="100"/>
      <c r="L20" s="100" t="s">
        <v>171</v>
      </c>
      <c r="M20" s="100"/>
      <c r="N20" s="100"/>
      <c r="O20" s="100"/>
      <c r="P20" s="27" t="s">
        <v>44</v>
      </c>
      <c r="Q20" s="27" t="s">
        <v>79</v>
      </c>
      <c r="R20" s="27">
        <v>58</v>
      </c>
      <c r="S20" s="27">
        <v>29</v>
      </c>
      <c r="T20" s="27">
        <v>2.27</v>
      </c>
      <c r="U20" s="28">
        <f t="shared" si="0"/>
        <v>7.8275862068965516</v>
      </c>
    </row>
    <row r="21" spans="2:22" ht="75" customHeight="1" x14ac:dyDescent="0.5">
      <c r="B21" s="26" t="s">
        <v>45</v>
      </c>
      <c r="C21" s="100" t="s">
        <v>45</v>
      </c>
      <c r="D21" s="100"/>
      <c r="E21" s="100"/>
      <c r="F21" s="100"/>
      <c r="G21" s="100"/>
      <c r="H21" s="100"/>
      <c r="I21" s="100" t="s">
        <v>906</v>
      </c>
      <c r="J21" s="100"/>
      <c r="K21" s="100"/>
      <c r="L21" s="100" t="s">
        <v>172</v>
      </c>
      <c r="M21" s="100"/>
      <c r="N21" s="100"/>
      <c r="O21" s="100"/>
      <c r="P21" s="27" t="s">
        <v>44</v>
      </c>
      <c r="Q21" s="27" t="s">
        <v>79</v>
      </c>
      <c r="R21" s="27">
        <v>8.33</v>
      </c>
      <c r="S21" s="27">
        <v>8.33</v>
      </c>
      <c r="T21" s="27">
        <v>0</v>
      </c>
      <c r="U21" s="28">
        <f t="shared" si="0"/>
        <v>0</v>
      </c>
    </row>
    <row r="22" spans="2:22" ht="88.5" customHeight="1" x14ac:dyDescent="0.5">
      <c r="B22" s="26" t="s">
        <v>45</v>
      </c>
      <c r="C22" s="100" t="s">
        <v>45</v>
      </c>
      <c r="D22" s="100"/>
      <c r="E22" s="100"/>
      <c r="F22" s="100"/>
      <c r="G22" s="100"/>
      <c r="H22" s="100"/>
      <c r="I22" s="100" t="s">
        <v>907</v>
      </c>
      <c r="J22" s="100"/>
      <c r="K22" s="100"/>
      <c r="L22" s="100" t="s">
        <v>173</v>
      </c>
      <c r="M22" s="100"/>
      <c r="N22" s="100"/>
      <c r="O22" s="100"/>
      <c r="P22" s="27" t="s">
        <v>44</v>
      </c>
      <c r="Q22" s="27" t="s">
        <v>79</v>
      </c>
      <c r="R22" s="27">
        <v>34.619999999999997</v>
      </c>
      <c r="S22" s="27">
        <v>17.309999999999999</v>
      </c>
      <c r="T22" s="27">
        <v>3.69</v>
      </c>
      <c r="U22" s="28">
        <f t="shared" si="0"/>
        <v>21.317157712305026</v>
      </c>
    </row>
    <row r="23" spans="2:22" ht="82.5" customHeight="1" x14ac:dyDescent="0.5">
      <c r="B23" s="26" t="s">
        <v>45</v>
      </c>
      <c r="C23" s="100" t="s">
        <v>45</v>
      </c>
      <c r="D23" s="100"/>
      <c r="E23" s="100"/>
      <c r="F23" s="100"/>
      <c r="G23" s="100"/>
      <c r="H23" s="100"/>
      <c r="I23" s="100" t="s">
        <v>908</v>
      </c>
      <c r="J23" s="100"/>
      <c r="K23" s="100"/>
      <c r="L23" s="100" t="s">
        <v>174</v>
      </c>
      <c r="M23" s="100"/>
      <c r="N23" s="100"/>
      <c r="O23" s="100"/>
      <c r="P23" s="27" t="s">
        <v>44</v>
      </c>
      <c r="Q23" s="27" t="s">
        <v>79</v>
      </c>
      <c r="R23" s="27">
        <v>12.8</v>
      </c>
      <c r="S23" s="27">
        <v>9.6</v>
      </c>
      <c r="T23" s="27">
        <v>9.7799999999999994</v>
      </c>
      <c r="U23" s="28">
        <f t="shared" si="0"/>
        <v>101.875</v>
      </c>
    </row>
    <row r="24" spans="2:22" ht="75" customHeight="1" thickBot="1" x14ac:dyDescent="0.55000000000000004">
      <c r="B24" s="26" t="s">
        <v>45</v>
      </c>
      <c r="C24" s="100" t="s">
        <v>45</v>
      </c>
      <c r="D24" s="100"/>
      <c r="E24" s="100"/>
      <c r="F24" s="100"/>
      <c r="G24" s="100"/>
      <c r="H24" s="100"/>
      <c r="I24" s="100" t="s">
        <v>909</v>
      </c>
      <c r="J24" s="100"/>
      <c r="K24" s="100"/>
      <c r="L24" s="100" t="s">
        <v>175</v>
      </c>
      <c r="M24" s="100"/>
      <c r="N24" s="100"/>
      <c r="O24" s="100"/>
      <c r="P24" s="27" t="s">
        <v>44</v>
      </c>
      <c r="Q24" s="27" t="s">
        <v>79</v>
      </c>
      <c r="R24" s="27">
        <v>40</v>
      </c>
      <c r="S24" s="27">
        <v>20</v>
      </c>
      <c r="T24" s="27">
        <v>11</v>
      </c>
      <c r="U24" s="28">
        <f t="shared" si="0"/>
        <v>55.000000000000007</v>
      </c>
    </row>
    <row r="25" spans="2:22" ht="22.5" customHeight="1" thickTop="1" thickBot="1" x14ac:dyDescent="0.55000000000000004">
      <c r="B25" s="8" t="s">
        <v>53</v>
      </c>
      <c r="C25" s="9"/>
      <c r="D25" s="9"/>
      <c r="E25" s="9"/>
      <c r="F25" s="9"/>
      <c r="G25" s="9"/>
      <c r="H25" s="10"/>
      <c r="I25" s="10"/>
      <c r="J25" s="10"/>
      <c r="K25" s="10"/>
      <c r="L25" s="10"/>
      <c r="M25" s="10"/>
      <c r="N25" s="10"/>
      <c r="O25" s="10"/>
      <c r="P25" s="10"/>
      <c r="Q25" s="10"/>
      <c r="R25" s="10"/>
      <c r="S25" s="10"/>
      <c r="T25" s="10"/>
      <c r="U25" s="11"/>
      <c r="V25" s="29"/>
    </row>
    <row r="26" spans="2:22" ht="26.25" customHeight="1" thickTop="1" x14ac:dyDescent="0.5">
      <c r="B26" s="30"/>
      <c r="C26" s="31"/>
      <c r="D26" s="31"/>
      <c r="E26" s="31"/>
      <c r="F26" s="31"/>
      <c r="G26" s="31"/>
      <c r="H26" s="32"/>
      <c r="I26" s="32"/>
      <c r="J26" s="32"/>
      <c r="K26" s="32"/>
      <c r="L26" s="32"/>
      <c r="M26" s="32"/>
      <c r="N26" s="32"/>
      <c r="O26" s="32"/>
      <c r="P26" s="33"/>
      <c r="Q26" s="34"/>
      <c r="R26" s="35" t="s">
        <v>54</v>
      </c>
      <c r="S26" s="36" t="s">
        <v>55</v>
      </c>
      <c r="T26" s="35" t="s">
        <v>56</v>
      </c>
      <c r="U26" s="36" t="s">
        <v>57</v>
      </c>
    </row>
    <row r="27" spans="2:22" ht="26.25" customHeight="1" thickBot="1" x14ac:dyDescent="0.55000000000000004">
      <c r="B27" s="37"/>
      <c r="C27" s="38"/>
      <c r="D27" s="38"/>
      <c r="E27" s="38"/>
      <c r="F27" s="38"/>
      <c r="G27" s="38"/>
      <c r="H27" s="39"/>
      <c r="I27" s="39"/>
      <c r="J27" s="39"/>
      <c r="K27" s="39"/>
      <c r="L27" s="39"/>
      <c r="M27" s="39"/>
      <c r="N27" s="39"/>
      <c r="O27" s="39"/>
      <c r="P27" s="40"/>
      <c r="Q27" s="41"/>
      <c r="R27" s="42" t="s">
        <v>58</v>
      </c>
      <c r="S27" s="41" t="s">
        <v>58</v>
      </c>
      <c r="T27" s="41" t="s">
        <v>58</v>
      </c>
      <c r="U27" s="41" t="s">
        <v>59</v>
      </c>
    </row>
    <row r="28" spans="2:22" ht="13.5" customHeight="1" thickBot="1" x14ac:dyDescent="0.55000000000000004">
      <c r="B28" s="90" t="s">
        <v>60</v>
      </c>
      <c r="C28" s="91"/>
      <c r="D28" s="91"/>
      <c r="E28" s="43"/>
      <c r="F28" s="43"/>
      <c r="G28" s="43"/>
      <c r="H28" s="44"/>
      <c r="I28" s="44"/>
      <c r="J28" s="44"/>
      <c r="K28" s="44"/>
      <c r="L28" s="44"/>
      <c r="M28" s="44"/>
      <c r="N28" s="44"/>
      <c r="O28" s="44"/>
      <c r="P28" s="45"/>
      <c r="Q28" s="45"/>
      <c r="R28" s="46">
        <f>414.140524</f>
        <v>414.14052400000003</v>
      </c>
      <c r="S28" s="46">
        <f>246.858231</f>
        <v>246.85823099999999</v>
      </c>
      <c r="T28" s="46">
        <f>236.58457101</f>
        <v>236.58457100999999</v>
      </c>
      <c r="U28" s="47">
        <f>+IF(ISERR(T28/S28*100),"N/A",T28/S28*100)</f>
        <v>95.83823478423939</v>
      </c>
    </row>
    <row r="29" spans="2:22" ht="13.5" customHeight="1" thickBot="1" x14ac:dyDescent="0.55000000000000004">
      <c r="B29" s="92" t="s">
        <v>61</v>
      </c>
      <c r="C29" s="93"/>
      <c r="D29" s="93"/>
      <c r="E29" s="48"/>
      <c r="F29" s="48"/>
      <c r="G29" s="48"/>
      <c r="H29" s="49"/>
      <c r="I29" s="49"/>
      <c r="J29" s="49"/>
      <c r="K29" s="49"/>
      <c r="L29" s="49"/>
      <c r="M29" s="49"/>
      <c r="N29" s="49"/>
      <c r="O29" s="49"/>
      <c r="P29" s="50"/>
      <c r="Q29" s="50"/>
      <c r="R29" s="46">
        <f>412.476524</f>
        <v>412.47652399999998</v>
      </c>
      <c r="S29" s="46">
        <f>241.52354015</f>
        <v>241.52354015</v>
      </c>
      <c r="T29" s="46">
        <f>236.58457101</f>
        <v>236.58457100999999</v>
      </c>
      <c r="U29" s="47">
        <f>+IF(ISERR(T29/S29*100),"N/A",T29/S29*100)</f>
        <v>97.955077531186973</v>
      </c>
    </row>
    <row r="30" spans="2:22" ht="14.85" customHeight="1" thickTop="1" thickBot="1" x14ac:dyDescent="0.55000000000000004">
      <c r="B30" s="8" t="s">
        <v>62</v>
      </c>
      <c r="C30" s="9"/>
      <c r="D30" s="9"/>
      <c r="E30" s="9"/>
      <c r="F30" s="9"/>
      <c r="G30" s="9"/>
      <c r="H30" s="10"/>
      <c r="I30" s="10"/>
      <c r="J30" s="10"/>
      <c r="K30" s="10"/>
      <c r="L30" s="10"/>
      <c r="M30" s="10"/>
      <c r="N30" s="10"/>
      <c r="O30" s="10"/>
      <c r="P30" s="10"/>
      <c r="Q30" s="10"/>
      <c r="R30" s="10"/>
      <c r="S30" s="10"/>
      <c r="T30" s="10"/>
      <c r="U30" s="11"/>
    </row>
    <row r="31" spans="2:22" ht="40.5" customHeight="1" thickTop="1" x14ac:dyDescent="0.5">
      <c r="B31" s="94" t="s">
        <v>63</v>
      </c>
      <c r="C31" s="95"/>
      <c r="D31" s="95"/>
      <c r="E31" s="95"/>
      <c r="F31" s="95"/>
      <c r="G31" s="95"/>
      <c r="H31" s="95"/>
      <c r="I31" s="95"/>
      <c r="J31" s="95"/>
      <c r="K31" s="95"/>
      <c r="L31" s="95"/>
      <c r="M31" s="95"/>
      <c r="N31" s="95"/>
      <c r="O31" s="95"/>
      <c r="P31" s="95"/>
      <c r="Q31" s="95"/>
      <c r="R31" s="95"/>
      <c r="S31" s="95"/>
      <c r="T31" s="95"/>
      <c r="U31" s="96"/>
    </row>
    <row r="32" spans="2:22" ht="67.5" customHeight="1" x14ac:dyDescent="0.5">
      <c r="B32" s="97" t="s">
        <v>910</v>
      </c>
      <c r="C32" s="98"/>
      <c r="D32" s="98"/>
      <c r="E32" s="98"/>
      <c r="F32" s="98"/>
      <c r="G32" s="98"/>
      <c r="H32" s="98"/>
      <c r="I32" s="98"/>
      <c r="J32" s="98"/>
      <c r="K32" s="98"/>
      <c r="L32" s="98"/>
      <c r="M32" s="98"/>
      <c r="N32" s="98"/>
      <c r="O32" s="98"/>
      <c r="P32" s="98"/>
      <c r="Q32" s="98"/>
      <c r="R32" s="98"/>
      <c r="S32" s="98"/>
      <c r="T32" s="98"/>
      <c r="U32" s="99"/>
    </row>
    <row r="33" spans="2:21" ht="67.5" customHeight="1" x14ac:dyDescent="0.5">
      <c r="B33" s="97" t="s">
        <v>911</v>
      </c>
      <c r="C33" s="98"/>
      <c r="D33" s="98"/>
      <c r="E33" s="98"/>
      <c r="F33" s="98"/>
      <c r="G33" s="98"/>
      <c r="H33" s="98"/>
      <c r="I33" s="98"/>
      <c r="J33" s="98"/>
      <c r="K33" s="98"/>
      <c r="L33" s="98"/>
      <c r="M33" s="98"/>
      <c r="N33" s="98"/>
      <c r="O33" s="98"/>
      <c r="P33" s="98"/>
      <c r="Q33" s="98"/>
      <c r="R33" s="98"/>
      <c r="S33" s="98"/>
      <c r="T33" s="98"/>
      <c r="U33" s="99"/>
    </row>
    <row r="34" spans="2:21" ht="67.5" customHeight="1" x14ac:dyDescent="0.5">
      <c r="B34" s="97" t="s">
        <v>912</v>
      </c>
      <c r="C34" s="98"/>
      <c r="D34" s="98"/>
      <c r="E34" s="98"/>
      <c r="F34" s="98"/>
      <c r="G34" s="98"/>
      <c r="H34" s="98"/>
      <c r="I34" s="98"/>
      <c r="J34" s="98"/>
      <c r="K34" s="98"/>
      <c r="L34" s="98"/>
      <c r="M34" s="98"/>
      <c r="N34" s="98"/>
      <c r="O34" s="98"/>
      <c r="P34" s="98"/>
      <c r="Q34" s="98"/>
      <c r="R34" s="98"/>
      <c r="S34" s="98"/>
      <c r="T34" s="98"/>
      <c r="U34" s="99"/>
    </row>
    <row r="35" spans="2:21" ht="56.25" customHeight="1" x14ac:dyDescent="0.5">
      <c r="B35" s="97" t="s">
        <v>913</v>
      </c>
      <c r="C35" s="98"/>
      <c r="D35" s="98"/>
      <c r="E35" s="98"/>
      <c r="F35" s="98"/>
      <c r="G35" s="98"/>
      <c r="H35" s="98"/>
      <c r="I35" s="98"/>
      <c r="J35" s="98"/>
      <c r="K35" s="98"/>
      <c r="L35" s="98"/>
      <c r="M35" s="98"/>
      <c r="N35" s="98"/>
      <c r="O35" s="98"/>
      <c r="P35" s="98"/>
      <c r="Q35" s="98"/>
      <c r="R35" s="98"/>
      <c r="S35" s="98"/>
      <c r="T35" s="98"/>
      <c r="U35" s="99"/>
    </row>
    <row r="36" spans="2:21" ht="56.25" customHeight="1" x14ac:dyDescent="0.5">
      <c r="B36" s="97" t="s">
        <v>914</v>
      </c>
      <c r="C36" s="98"/>
      <c r="D36" s="98"/>
      <c r="E36" s="98"/>
      <c r="F36" s="98"/>
      <c r="G36" s="98"/>
      <c r="H36" s="98"/>
      <c r="I36" s="98"/>
      <c r="J36" s="98"/>
      <c r="K36" s="98"/>
      <c r="L36" s="98"/>
      <c r="M36" s="98"/>
      <c r="N36" s="98"/>
      <c r="O36" s="98"/>
      <c r="P36" s="98"/>
      <c r="Q36" s="98"/>
      <c r="R36" s="98"/>
      <c r="S36" s="98"/>
      <c r="T36" s="98"/>
      <c r="U36" s="99"/>
    </row>
    <row r="37" spans="2:21" ht="56.25" customHeight="1" x14ac:dyDescent="0.5">
      <c r="B37" s="97" t="s">
        <v>915</v>
      </c>
      <c r="C37" s="98"/>
      <c r="D37" s="98"/>
      <c r="E37" s="98"/>
      <c r="F37" s="98"/>
      <c r="G37" s="98"/>
      <c r="H37" s="98"/>
      <c r="I37" s="98"/>
      <c r="J37" s="98"/>
      <c r="K37" s="98"/>
      <c r="L37" s="98"/>
      <c r="M37" s="98"/>
      <c r="N37" s="98"/>
      <c r="O37" s="98"/>
      <c r="P37" s="98"/>
      <c r="Q37" s="98"/>
      <c r="R37" s="98"/>
      <c r="S37" s="98"/>
      <c r="T37" s="98"/>
      <c r="U37" s="99"/>
    </row>
    <row r="38" spans="2:21" ht="56.25" customHeight="1" x14ac:dyDescent="0.5">
      <c r="B38" s="97" t="s">
        <v>916</v>
      </c>
      <c r="C38" s="98"/>
      <c r="D38" s="98"/>
      <c r="E38" s="98"/>
      <c r="F38" s="98"/>
      <c r="G38" s="98"/>
      <c r="H38" s="98"/>
      <c r="I38" s="98"/>
      <c r="J38" s="98"/>
      <c r="K38" s="98"/>
      <c r="L38" s="98"/>
      <c r="M38" s="98"/>
      <c r="N38" s="98"/>
      <c r="O38" s="98"/>
      <c r="P38" s="98"/>
      <c r="Q38" s="98"/>
      <c r="R38" s="98"/>
      <c r="S38" s="98"/>
      <c r="T38" s="98"/>
      <c r="U38" s="99"/>
    </row>
    <row r="39" spans="2:21" ht="56.25" customHeight="1" x14ac:dyDescent="0.5">
      <c r="B39" s="97" t="s">
        <v>917</v>
      </c>
      <c r="C39" s="98"/>
      <c r="D39" s="98"/>
      <c r="E39" s="98"/>
      <c r="F39" s="98"/>
      <c r="G39" s="98"/>
      <c r="H39" s="98"/>
      <c r="I39" s="98"/>
      <c r="J39" s="98"/>
      <c r="K39" s="98"/>
      <c r="L39" s="98"/>
      <c r="M39" s="98"/>
      <c r="N39" s="98"/>
      <c r="O39" s="98"/>
      <c r="P39" s="98"/>
      <c r="Q39" s="98"/>
      <c r="R39" s="98"/>
      <c r="S39" s="98"/>
      <c r="T39" s="98"/>
      <c r="U39" s="99"/>
    </row>
    <row r="40" spans="2:21" ht="56.25" customHeight="1" x14ac:dyDescent="0.5">
      <c r="B40" s="97" t="s">
        <v>918</v>
      </c>
      <c r="C40" s="98"/>
      <c r="D40" s="98"/>
      <c r="E40" s="98"/>
      <c r="F40" s="98"/>
      <c r="G40" s="98"/>
      <c r="H40" s="98"/>
      <c r="I40" s="98"/>
      <c r="J40" s="98"/>
      <c r="K40" s="98"/>
      <c r="L40" s="98"/>
      <c r="M40" s="98"/>
      <c r="N40" s="98"/>
      <c r="O40" s="98"/>
      <c r="P40" s="98"/>
      <c r="Q40" s="98"/>
      <c r="R40" s="98"/>
      <c r="S40" s="98"/>
      <c r="T40" s="98"/>
      <c r="U40" s="99"/>
    </row>
    <row r="41" spans="2:21" ht="56.25" customHeight="1" x14ac:dyDescent="0.5">
      <c r="B41" s="97" t="s">
        <v>919</v>
      </c>
      <c r="C41" s="98"/>
      <c r="D41" s="98"/>
      <c r="E41" s="98"/>
      <c r="F41" s="98"/>
      <c r="G41" s="98"/>
      <c r="H41" s="98"/>
      <c r="I41" s="98"/>
      <c r="J41" s="98"/>
      <c r="K41" s="98"/>
      <c r="L41" s="98"/>
      <c r="M41" s="98"/>
      <c r="N41" s="98"/>
      <c r="O41" s="98"/>
      <c r="P41" s="98"/>
      <c r="Q41" s="98"/>
      <c r="R41" s="98"/>
      <c r="S41" s="98"/>
      <c r="T41" s="98"/>
      <c r="U41" s="99"/>
    </row>
    <row r="42" spans="2:21" ht="56.25" customHeight="1" thickBot="1" x14ac:dyDescent="0.55000000000000004">
      <c r="B42" s="101" t="s">
        <v>920</v>
      </c>
      <c r="C42" s="102"/>
      <c r="D42" s="102"/>
      <c r="E42" s="102"/>
      <c r="F42" s="102"/>
      <c r="G42" s="102"/>
      <c r="H42" s="102"/>
      <c r="I42" s="102"/>
      <c r="J42" s="102"/>
      <c r="K42" s="102"/>
      <c r="L42" s="102"/>
      <c r="M42" s="102"/>
      <c r="N42" s="102"/>
      <c r="O42" s="102"/>
      <c r="P42" s="102"/>
      <c r="Q42" s="102"/>
      <c r="R42" s="102"/>
      <c r="S42" s="102"/>
      <c r="T42" s="102"/>
      <c r="U42" s="103"/>
    </row>
  </sheetData>
  <mergeCells count="77">
    <mergeCell ref="B38:U38"/>
    <mergeCell ref="B39:U39"/>
    <mergeCell ref="B40:U40"/>
    <mergeCell ref="B41:U41"/>
    <mergeCell ref="B42:U42"/>
    <mergeCell ref="B37:U37"/>
    <mergeCell ref="B28:D28"/>
    <mergeCell ref="B29:D29"/>
    <mergeCell ref="B31:U31"/>
    <mergeCell ref="C23:H23"/>
    <mergeCell ref="I23:K23"/>
    <mergeCell ref="L23:O23"/>
    <mergeCell ref="C24:H24"/>
    <mergeCell ref="I24:K24"/>
    <mergeCell ref="L24:O24"/>
    <mergeCell ref="B32:U32"/>
    <mergeCell ref="B33:U33"/>
    <mergeCell ref="B34:U34"/>
    <mergeCell ref="B35:U35"/>
    <mergeCell ref="B36:U36"/>
    <mergeCell ref="C21:H21"/>
    <mergeCell ref="I21:K21"/>
    <mergeCell ref="L21:O21"/>
    <mergeCell ref="C22:H22"/>
    <mergeCell ref="I22:K22"/>
    <mergeCell ref="L22:O22"/>
    <mergeCell ref="C19:H19"/>
    <mergeCell ref="I19:K19"/>
    <mergeCell ref="L19:O19"/>
    <mergeCell ref="C20:H20"/>
    <mergeCell ref="I20:K20"/>
    <mergeCell ref="L20:O20"/>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U9:U10"/>
    <mergeCell ref="B5:U5"/>
    <mergeCell ref="C6:G6"/>
    <mergeCell ref="K6:M6"/>
    <mergeCell ref="P6:Q6"/>
    <mergeCell ref="T6:U6"/>
    <mergeCell ref="B8:B10"/>
    <mergeCell ref="C8:H10"/>
    <mergeCell ref="I8:S8"/>
    <mergeCell ref="T8:U8"/>
    <mergeCell ref="I9:K10"/>
    <mergeCell ref="L9:O10"/>
    <mergeCell ref="P9:P10"/>
    <mergeCell ref="Q9:Q10"/>
    <mergeCell ref="R9:S9"/>
    <mergeCell ref="T9:T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43"/>
  <sheetViews>
    <sheetView tabSelected="1" view="pageBreakPreview" topLeftCell="A31" zoomScale="80" zoomScaleNormal="80" zoomScaleSheetLayoutView="80" workbookViewId="0">
      <selection activeCell="C12" sqref="C12:H12"/>
    </sheetView>
  </sheetViews>
  <sheetFormatPr baseColWidth="10" defaultColWidth="11.42578125" defaultRowHeight="12.75" x14ac:dyDescent="0.5"/>
  <cols>
    <col min="1" max="1" width="4" style="3" customWidth="1"/>
    <col min="2" max="2" width="15.7109375" style="3" customWidth="1"/>
    <col min="3" max="3" width="6.7109375" style="3" customWidth="1"/>
    <col min="4" max="4" width="9.85546875" style="3" customWidth="1"/>
    <col min="5" max="5" width="11.140625" style="3" customWidth="1"/>
    <col min="6" max="6" width="5.140625" style="3" customWidth="1"/>
    <col min="7" max="7" width="0.28515625" style="3" customWidth="1"/>
    <col min="8" max="8" width="2.5703125" style="3" customWidth="1"/>
    <col min="9" max="9" width="7.5703125" style="3" customWidth="1"/>
    <col min="10" max="10" width="9" style="3" customWidth="1"/>
    <col min="11" max="11" width="10.85546875" style="3" customWidth="1"/>
    <col min="12" max="12" width="8.85546875" style="3" customWidth="1"/>
    <col min="13" max="13" width="7" style="3" customWidth="1"/>
    <col min="14" max="14" width="9.42578125" style="3" customWidth="1"/>
    <col min="15" max="15" width="12.7109375" style="3" customWidth="1"/>
    <col min="16" max="16" width="13.28515625" style="3" customWidth="1"/>
    <col min="17" max="17" width="13.85546875" style="3" customWidth="1"/>
    <col min="18" max="18" width="10.28515625" style="3" customWidth="1"/>
    <col min="19" max="19" width="14.85546875" style="3" customWidth="1"/>
    <col min="20" max="20" width="12.28515625" style="3" customWidth="1"/>
    <col min="21" max="21" width="11.85546875" style="3" customWidth="1"/>
    <col min="22" max="22" width="13.140625" style="3" customWidth="1"/>
    <col min="23" max="23" width="12.28515625" style="3" customWidth="1"/>
    <col min="24" max="24" width="9.7109375" style="3" customWidth="1"/>
    <col min="25" max="25" width="10" style="3" customWidth="1"/>
    <col min="26" max="26" width="11" style="3" customWidth="1"/>
    <col min="27" max="29" width="11.42578125" style="3"/>
    <col min="30" max="30" width="17.5703125" style="3" customWidth="1"/>
    <col min="31" max="16384" width="11.42578125" style="3"/>
  </cols>
  <sheetData>
    <row r="1" spans="1:34" s="2" customFormat="1" ht="48" customHeight="1" x14ac:dyDescent="0.2">
      <c r="A1" s="1"/>
      <c r="B1" s="59" t="s">
        <v>0</v>
      </c>
      <c r="C1" s="59"/>
      <c r="D1" s="59"/>
      <c r="E1" s="59"/>
      <c r="F1" s="59"/>
      <c r="G1" s="59"/>
      <c r="H1" s="59"/>
      <c r="I1" s="59"/>
      <c r="J1" s="59"/>
      <c r="K1" s="59"/>
      <c r="L1" s="59"/>
      <c r="M1" s="1" t="s">
        <v>1</v>
      </c>
      <c r="N1" s="1"/>
      <c r="O1" s="1"/>
      <c r="P1" s="4"/>
      <c r="Q1" s="4"/>
      <c r="R1" s="4"/>
      <c r="Y1" s="5"/>
      <c r="Z1" s="5"/>
      <c r="AA1" s="6"/>
      <c r="AH1" s="7"/>
    </row>
    <row r="2" spans="1:34" ht="13.5" customHeight="1" thickBot="1" x14ac:dyDescent="0.55000000000000004"/>
    <row r="3" spans="1:34" ht="22.5" customHeight="1" thickTop="1" thickBot="1" x14ac:dyDescent="0.55000000000000004">
      <c r="B3" s="8" t="s">
        <v>2</v>
      </c>
      <c r="C3" s="9"/>
      <c r="D3" s="9"/>
      <c r="E3" s="9"/>
      <c r="F3" s="9"/>
      <c r="G3" s="9"/>
      <c r="H3" s="10"/>
      <c r="I3" s="10"/>
      <c r="J3" s="10"/>
      <c r="K3" s="10"/>
      <c r="L3" s="10"/>
      <c r="M3" s="10"/>
      <c r="N3" s="10"/>
      <c r="O3" s="10"/>
      <c r="P3" s="10"/>
      <c r="Q3" s="10"/>
      <c r="R3" s="10"/>
      <c r="S3" s="10"/>
      <c r="T3" s="10"/>
      <c r="U3" s="11"/>
    </row>
    <row r="4" spans="1:34" ht="51.75" customHeight="1" thickTop="1" x14ac:dyDescent="0.5">
      <c r="B4" s="12" t="s">
        <v>3</v>
      </c>
      <c r="C4" s="13" t="s">
        <v>176</v>
      </c>
      <c r="D4" s="60" t="s">
        <v>177</v>
      </c>
      <c r="E4" s="60"/>
      <c r="F4" s="60"/>
      <c r="G4" s="60"/>
      <c r="H4" s="60"/>
      <c r="I4" s="14"/>
      <c r="J4" s="15" t="s">
        <v>6</v>
      </c>
      <c r="K4" s="16" t="s">
        <v>7</v>
      </c>
      <c r="L4" s="61" t="s">
        <v>8</v>
      </c>
      <c r="M4" s="61"/>
      <c r="N4" s="61"/>
      <c r="O4" s="61"/>
      <c r="P4" s="15" t="s">
        <v>9</v>
      </c>
      <c r="Q4" s="61" t="s">
        <v>178</v>
      </c>
      <c r="R4" s="61"/>
      <c r="S4" s="15" t="s">
        <v>11</v>
      </c>
      <c r="T4" s="61" t="s">
        <v>109</v>
      </c>
      <c r="U4" s="62"/>
    </row>
    <row r="5" spans="1:34" ht="15.75" customHeight="1" x14ac:dyDescent="0.5">
      <c r="B5" s="65" t="s">
        <v>13</v>
      </c>
      <c r="C5" s="66"/>
      <c r="D5" s="66"/>
      <c r="E5" s="66"/>
      <c r="F5" s="66"/>
      <c r="G5" s="66"/>
      <c r="H5" s="66"/>
      <c r="I5" s="66"/>
      <c r="J5" s="66"/>
      <c r="K5" s="66"/>
      <c r="L5" s="66"/>
      <c r="M5" s="66"/>
      <c r="N5" s="66"/>
      <c r="O5" s="66"/>
      <c r="P5" s="66"/>
      <c r="Q5" s="66"/>
      <c r="R5" s="66"/>
      <c r="S5" s="66"/>
      <c r="T5" s="66"/>
      <c r="U5" s="67"/>
    </row>
    <row r="6" spans="1:34" ht="79.5" customHeight="1" thickBot="1" x14ac:dyDescent="0.55000000000000004">
      <c r="B6" s="17" t="s">
        <v>14</v>
      </c>
      <c r="C6" s="68" t="s">
        <v>15</v>
      </c>
      <c r="D6" s="68"/>
      <c r="E6" s="68"/>
      <c r="F6" s="68"/>
      <c r="G6" s="68"/>
      <c r="H6" s="18"/>
      <c r="I6" s="18"/>
      <c r="J6" s="18" t="s">
        <v>16</v>
      </c>
      <c r="K6" s="68" t="s">
        <v>17</v>
      </c>
      <c r="L6" s="68"/>
      <c r="M6" s="68"/>
      <c r="N6" s="19"/>
      <c r="O6" s="20" t="s">
        <v>18</v>
      </c>
      <c r="P6" s="68" t="s">
        <v>19</v>
      </c>
      <c r="Q6" s="68"/>
      <c r="R6" s="19"/>
      <c r="S6" s="20" t="s">
        <v>20</v>
      </c>
      <c r="T6" s="68" t="s">
        <v>179</v>
      </c>
      <c r="U6" s="69"/>
    </row>
    <row r="7" spans="1:34" ht="22.5" customHeight="1" thickTop="1" thickBot="1" x14ac:dyDescent="0.55000000000000004">
      <c r="B7" s="8" t="s">
        <v>22</v>
      </c>
      <c r="C7" s="9"/>
      <c r="D7" s="9"/>
      <c r="E7" s="9"/>
      <c r="F7" s="9"/>
      <c r="G7" s="9"/>
      <c r="H7" s="10"/>
      <c r="I7" s="10"/>
      <c r="J7" s="10"/>
      <c r="K7" s="10"/>
      <c r="L7" s="10"/>
      <c r="M7" s="10"/>
      <c r="N7" s="10"/>
      <c r="O7" s="10"/>
      <c r="P7" s="10"/>
      <c r="Q7" s="10"/>
      <c r="R7" s="10"/>
      <c r="S7" s="10"/>
      <c r="T7" s="10"/>
      <c r="U7" s="11"/>
    </row>
    <row r="8" spans="1:34" ht="16.5" customHeight="1" thickTop="1" x14ac:dyDescent="0.5">
      <c r="B8" s="70" t="s">
        <v>23</v>
      </c>
      <c r="C8" s="73" t="s">
        <v>24</v>
      </c>
      <c r="D8" s="73"/>
      <c r="E8" s="73"/>
      <c r="F8" s="73"/>
      <c r="G8" s="73"/>
      <c r="H8" s="74"/>
      <c r="I8" s="79" t="s">
        <v>25</v>
      </c>
      <c r="J8" s="80"/>
      <c r="K8" s="80"/>
      <c r="L8" s="80"/>
      <c r="M8" s="80"/>
      <c r="N8" s="80"/>
      <c r="O8" s="80"/>
      <c r="P8" s="80"/>
      <c r="Q8" s="80"/>
      <c r="R8" s="80"/>
      <c r="S8" s="81"/>
      <c r="T8" s="82" t="s">
        <v>26</v>
      </c>
      <c r="U8" s="83"/>
    </row>
    <row r="9" spans="1:34" ht="19.5" customHeight="1" x14ac:dyDescent="0.5">
      <c r="B9" s="71"/>
      <c r="C9" s="75"/>
      <c r="D9" s="75"/>
      <c r="E9" s="75"/>
      <c r="F9" s="75"/>
      <c r="G9" s="75"/>
      <c r="H9" s="76"/>
      <c r="I9" s="84" t="s">
        <v>27</v>
      </c>
      <c r="J9" s="73"/>
      <c r="K9" s="73"/>
      <c r="L9" s="73" t="s">
        <v>28</v>
      </c>
      <c r="M9" s="73"/>
      <c r="N9" s="73"/>
      <c r="O9" s="73"/>
      <c r="P9" s="73" t="s">
        <v>29</v>
      </c>
      <c r="Q9" s="73" t="s">
        <v>30</v>
      </c>
      <c r="R9" s="87" t="s">
        <v>31</v>
      </c>
      <c r="S9" s="88"/>
      <c r="T9" s="73" t="s">
        <v>32</v>
      </c>
      <c r="U9" s="63" t="s">
        <v>33</v>
      </c>
    </row>
    <row r="10" spans="1:34" ht="26.25" customHeight="1" thickBot="1" x14ac:dyDescent="0.55000000000000004">
      <c r="B10" s="72"/>
      <c r="C10" s="77"/>
      <c r="D10" s="77"/>
      <c r="E10" s="77"/>
      <c r="F10" s="77"/>
      <c r="G10" s="77"/>
      <c r="H10" s="78"/>
      <c r="I10" s="85"/>
      <c r="J10" s="86"/>
      <c r="K10" s="86"/>
      <c r="L10" s="86"/>
      <c r="M10" s="86"/>
      <c r="N10" s="86"/>
      <c r="O10" s="86"/>
      <c r="P10" s="86"/>
      <c r="Q10" s="86"/>
      <c r="R10" s="21" t="s">
        <v>34</v>
      </c>
      <c r="S10" s="22" t="s">
        <v>35</v>
      </c>
      <c r="T10" s="86"/>
      <c r="U10" s="64"/>
    </row>
    <row r="11" spans="1:34" ht="103.5" customHeight="1" thickTop="1" thickBot="1" x14ac:dyDescent="0.55000000000000004">
      <c r="B11" s="23" t="s">
        <v>68</v>
      </c>
      <c r="C11" s="89" t="s">
        <v>180</v>
      </c>
      <c r="D11" s="89"/>
      <c r="E11" s="89"/>
      <c r="F11" s="89"/>
      <c r="G11" s="89"/>
      <c r="H11" s="89"/>
      <c r="I11" s="89" t="s">
        <v>870</v>
      </c>
      <c r="J11" s="89"/>
      <c r="K11" s="89"/>
      <c r="L11" s="89" t="s">
        <v>181</v>
      </c>
      <c r="M11" s="89"/>
      <c r="N11" s="89"/>
      <c r="O11" s="89"/>
      <c r="P11" s="24" t="s">
        <v>44</v>
      </c>
      <c r="Q11" s="24" t="s">
        <v>182</v>
      </c>
      <c r="R11" s="24">
        <v>90</v>
      </c>
      <c r="S11" s="24" t="s">
        <v>52</v>
      </c>
      <c r="T11" s="24" t="s">
        <v>52</v>
      </c>
      <c r="U11" s="25" t="str">
        <f t="shared" ref="U11:U26" si="0">IF(ISERR(T11/S11*100),"N/A",T11/S11*100)</f>
        <v>N/A</v>
      </c>
    </row>
    <row r="12" spans="1:34" ht="86.25" customHeight="1" thickTop="1" x14ac:dyDescent="0.5">
      <c r="B12" s="23" t="s">
        <v>72</v>
      </c>
      <c r="C12" s="89" t="s">
        <v>183</v>
      </c>
      <c r="D12" s="89"/>
      <c r="E12" s="89"/>
      <c r="F12" s="89"/>
      <c r="G12" s="89"/>
      <c r="H12" s="89"/>
      <c r="I12" s="89" t="s">
        <v>871</v>
      </c>
      <c r="J12" s="89"/>
      <c r="K12" s="89"/>
      <c r="L12" s="89" t="s">
        <v>184</v>
      </c>
      <c r="M12" s="89"/>
      <c r="N12" s="89"/>
      <c r="O12" s="89"/>
      <c r="P12" s="24" t="s">
        <v>44</v>
      </c>
      <c r="Q12" s="24" t="s">
        <v>116</v>
      </c>
      <c r="R12" s="24">
        <v>35</v>
      </c>
      <c r="S12" s="24" t="s">
        <v>52</v>
      </c>
      <c r="T12" s="24" t="s">
        <v>52</v>
      </c>
      <c r="U12" s="25" t="str">
        <f t="shared" si="0"/>
        <v>N/A</v>
      </c>
    </row>
    <row r="13" spans="1:34" ht="87" customHeight="1" x14ac:dyDescent="0.5">
      <c r="B13" s="26" t="s">
        <v>45</v>
      </c>
      <c r="C13" s="100" t="s">
        <v>45</v>
      </c>
      <c r="D13" s="100"/>
      <c r="E13" s="100"/>
      <c r="F13" s="100"/>
      <c r="G13" s="100"/>
      <c r="H13" s="100"/>
      <c r="I13" s="100" t="s">
        <v>872</v>
      </c>
      <c r="J13" s="100"/>
      <c r="K13" s="100"/>
      <c r="L13" s="100" t="s">
        <v>185</v>
      </c>
      <c r="M13" s="100"/>
      <c r="N13" s="100"/>
      <c r="O13" s="100"/>
      <c r="P13" s="27" t="s">
        <v>44</v>
      </c>
      <c r="Q13" s="27" t="s">
        <v>116</v>
      </c>
      <c r="R13" s="27">
        <v>75</v>
      </c>
      <c r="S13" s="27" t="s">
        <v>52</v>
      </c>
      <c r="T13" s="27" t="s">
        <v>52</v>
      </c>
      <c r="U13" s="28" t="str">
        <f t="shared" si="0"/>
        <v>N/A</v>
      </c>
    </row>
    <row r="14" spans="1:34" ht="75" customHeight="1" x14ac:dyDescent="0.5">
      <c r="B14" s="26" t="s">
        <v>45</v>
      </c>
      <c r="C14" s="100" t="s">
        <v>45</v>
      </c>
      <c r="D14" s="100"/>
      <c r="E14" s="100"/>
      <c r="F14" s="100"/>
      <c r="G14" s="100"/>
      <c r="H14" s="100"/>
      <c r="I14" s="100" t="s">
        <v>873</v>
      </c>
      <c r="J14" s="100"/>
      <c r="K14" s="100"/>
      <c r="L14" s="100" t="s">
        <v>186</v>
      </c>
      <c r="M14" s="100"/>
      <c r="N14" s="100"/>
      <c r="O14" s="100"/>
      <c r="P14" s="27" t="s">
        <v>44</v>
      </c>
      <c r="Q14" s="27" t="s">
        <v>116</v>
      </c>
      <c r="R14" s="27">
        <v>80</v>
      </c>
      <c r="S14" s="27" t="s">
        <v>52</v>
      </c>
      <c r="T14" s="27" t="s">
        <v>52</v>
      </c>
      <c r="U14" s="28" t="str">
        <f t="shared" si="0"/>
        <v>N/A</v>
      </c>
    </row>
    <row r="15" spans="1:34" ht="89.25" customHeight="1" x14ac:dyDescent="0.5">
      <c r="B15" s="26" t="s">
        <v>45</v>
      </c>
      <c r="C15" s="100" t="s">
        <v>45</v>
      </c>
      <c r="D15" s="100"/>
      <c r="E15" s="100"/>
      <c r="F15" s="100"/>
      <c r="G15" s="100"/>
      <c r="H15" s="100"/>
      <c r="I15" s="100" t="s">
        <v>874</v>
      </c>
      <c r="J15" s="100"/>
      <c r="K15" s="100"/>
      <c r="L15" s="100" t="s">
        <v>187</v>
      </c>
      <c r="M15" s="100"/>
      <c r="N15" s="100"/>
      <c r="O15" s="100"/>
      <c r="P15" s="27" t="s">
        <v>44</v>
      </c>
      <c r="Q15" s="27" t="s">
        <v>116</v>
      </c>
      <c r="R15" s="27">
        <v>100</v>
      </c>
      <c r="S15" s="27" t="s">
        <v>52</v>
      </c>
      <c r="T15" s="27" t="s">
        <v>52</v>
      </c>
      <c r="U15" s="28" t="str">
        <f t="shared" si="0"/>
        <v>N/A</v>
      </c>
    </row>
    <row r="16" spans="1:34" ht="75" customHeight="1" thickBot="1" x14ac:dyDescent="0.55000000000000004">
      <c r="B16" s="26" t="s">
        <v>45</v>
      </c>
      <c r="C16" s="100" t="s">
        <v>45</v>
      </c>
      <c r="D16" s="100"/>
      <c r="E16" s="100"/>
      <c r="F16" s="100"/>
      <c r="G16" s="100"/>
      <c r="H16" s="100"/>
      <c r="I16" s="100" t="s">
        <v>875</v>
      </c>
      <c r="J16" s="100"/>
      <c r="K16" s="100"/>
      <c r="L16" s="100" t="s">
        <v>188</v>
      </c>
      <c r="M16" s="100"/>
      <c r="N16" s="100"/>
      <c r="O16" s="100"/>
      <c r="P16" s="27" t="s">
        <v>44</v>
      </c>
      <c r="Q16" s="27" t="s">
        <v>189</v>
      </c>
      <c r="R16" s="27">
        <v>100</v>
      </c>
      <c r="S16" s="27">
        <v>22.54</v>
      </c>
      <c r="T16" s="27">
        <v>54.95</v>
      </c>
      <c r="U16" s="28">
        <f t="shared" si="0"/>
        <v>243.7888198757764</v>
      </c>
    </row>
    <row r="17" spans="2:22" ht="75" customHeight="1" thickTop="1" x14ac:dyDescent="0.5">
      <c r="B17" s="23" t="s">
        <v>36</v>
      </c>
      <c r="C17" s="89" t="s">
        <v>190</v>
      </c>
      <c r="D17" s="89"/>
      <c r="E17" s="89"/>
      <c r="F17" s="89"/>
      <c r="G17" s="89"/>
      <c r="H17" s="89"/>
      <c r="I17" s="89" t="s">
        <v>876</v>
      </c>
      <c r="J17" s="89"/>
      <c r="K17" s="89"/>
      <c r="L17" s="89" t="s">
        <v>191</v>
      </c>
      <c r="M17" s="89"/>
      <c r="N17" s="89"/>
      <c r="O17" s="89"/>
      <c r="P17" s="24" t="s">
        <v>192</v>
      </c>
      <c r="Q17" s="24" t="s">
        <v>79</v>
      </c>
      <c r="R17" s="51">
        <v>4456</v>
      </c>
      <c r="S17" s="51">
        <v>2431</v>
      </c>
      <c r="T17" s="51">
        <v>2100</v>
      </c>
      <c r="U17" s="25">
        <f t="shared" si="0"/>
        <v>86.384204031262854</v>
      </c>
    </row>
    <row r="18" spans="2:22" ht="75" customHeight="1" x14ac:dyDescent="0.5">
      <c r="B18" s="26" t="s">
        <v>45</v>
      </c>
      <c r="C18" s="100" t="s">
        <v>193</v>
      </c>
      <c r="D18" s="100"/>
      <c r="E18" s="100"/>
      <c r="F18" s="100"/>
      <c r="G18" s="100"/>
      <c r="H18" s="100"/>
      <c r="I18" s="100" t="s">
        <v>877</v>
      </c>
      <c r="J18" s="100"/>
      <c r="K18" s="100"/>
      <c r="L18" s="100" t="s">
        <v>194</v>
      </c>
      <c r="M18" s="100"/>
      <c r="N18" s="100"/>
      <c r="O18" s="100"/>
      <c r="P18" s="27" t="s">
        <v>192</v>
      </c>
      <c r="Q18" s="27" t="s">
        <v>79</v>
      </c>
      <c r="R18" s="52">
        <v>2722</v>
      </c>
      <c r="S18" s="52">
        <v>1190</v>
      </c>
      <c r="T18" s="52">
        <v>698</v>
      </c>
      <c r="U18" s="28">
        <f t="shared" si="0"/>
        <v>58.655462184873954</v>
      </c>
    </row>
    <row r="19" spans="2:22" ht="75" customHeight="1" x14ac:dyDescent="0.5">
      <c r="B19" s="26" t="s">
        <v>45</v>
      </c>
      <c r="C19" s="100" t="s">
        <v>45</v>
      </c>
      <c r="D19" s="100"/>
      <c r="E19" s="100"/>
      <c r="F19" s="100"/>
      <c r="G19" s="100"/>
      <c r="H19" s="100"/>
      <c r="I19" s="100" t="s">
        <v>878</v>
      </c>
      <c r="J19" s="100"/>
      <c r="K19" s="100"/>
      <c r="L19" s="100" t="s">
        <v>195</v>
      </c>
      <c r="M19" s="100"/>
      <c r="N19" s="100"/>
      <c r="O19" s="100"/>
      <c r="P19" s="27" t="s">
        <v>192</v>
      </c>
      <c r="Q19" s="27" t="s">
        <v>79</v>
      </c>
      <c r="R19" s="52">
        <v>1429</v>
      </c>
      <c r="S19" s="52">
        <v>322</v>
      </c>
      <c r="T19" s="52">
        <v>715</v>
      </c>
      <c r="U19" s="28">
        <f t="shared" si="0"/>
        <v>222.0496894409938</v>
      </c>
    </row>
    <row r="20" spans="2:22" ht="75" customHeight="1" x14ac:dyDescent="0.5">
      <c r="B20" s="26" t="s">
        <v>45</v>
      </c>
      <c r="C20" s="100" t="s">
        <v>196</v>
      </c>
      <c r="D20" s="100"/>
      <c r="E20" s="100"/>
      <c r="F20" s="100"/>
      <c r="G20" s="100"/>
      <c r="H20" s="100"/>
      <c r="I20" s="100" t="s">
        <v>879</v>
      </c>
      <c r="J20" s="100"/>
      <c r="K20" s="100"/>
      <c r="L20" s="100" t="s">
        <v>197</v>
      </c>
      <c r="M20" s="100"/>
      <c r="N20" s="100"/>
      <c r="O20" s="100"/>
      <c r="P20" s="27" t="s">
        <v>192</v>
      </c>
      <c r="Q20" s="27" t="s">
        <v>79</v>
      </c>
      <c r="R20" s="52">
        <v>4554</v>
      </c>
      <c r="S20" s="52">
        <v>1154</v>
      </c>
      <c r="T20" s="52">
        <v>262</v>
      </c>
      <c r="U20" s="28">
        <f t="shared" si="0"/>
        <v>22.703639514731368</v>
      </c>
    </row>
    <row r="21" spans="2:22" ht="75" customHeight="1" x14ac:dyDescent="0.5">
      <c r="B21" s="26" t="s">
        <v>45</v>
      </c>
      <c r="C21" s="100" t="s">
        <v>198</v>
      </c>
      <c r="D21" s="100"/>
      <c r="E21" s="100"/>
      <c r="F21" s="100"/>
      <c r="G21" s="100"/>
      <c r="H21" s="100"/>
      <c r="I21" s="100" t="s">
        <v>880</v>
      </c>
      <c r="J21" s="100"/>
      <c r="K21" s="100"/>
      <c r="L21" s="100" t="s">
        <v>199</v>
      </c>
      <c r="M21" s="100"/>
      <c r="N21" s="100"/>
      <c r="O21" s="100"/>
      <c r="P21" s="27" t="s">
        <v>192</v>
      </c>
      <c r="Q21" s="27" t="s">
        <v>79</v>
      </c>
      <c r="R21" s="52">
        <v>5980</v>
      </c>
      <c r="S21" s="52">
        <v>2813</v>
      </c>
      <c r="T21" s="52">
        <v>2021</v>
      </c>
      <c r="U21" s="28">
        <f t="shared" si="0"/>
        <v>71.845005332385355</v>
      </c>
    </row>
    <row r="22" spans="2:22" ht="75" customHeight="1" thickBot="1" x14ac:dyDescent="0.55000000000000004">
      <c r="B22" s="26" t="s">
        <v>45</v>
      </c>
      <c r="C22" s="100" t="s">
        <v>200</v>
      </c>
      <c r="D22" s="100"/>
      <c r="E22" s="100"/>
      <c r="F22" s="100"/>
      <c r="G22" s="100"/>
      <c r="H22" s="100"/>
      <c r="I22" s="100" t="s">
        <v>881</v>
      </c>
      <c r="J22" s="100"/>
      <c r="K22" s="100"/>
      <c r="L22" s="100" t="s">
        <v>201</v>
      </c>
      <c r="M22" s="100"/>
      <c r="N22" s="100"/>
      <c r="O22" s="100"/>
      <c r="P22" s="27" t="s">
        <v>192</v>
      </c>
      <c r="Q22" s="27" t="s">
        <v>79</v>
      </c>
      <c r="R22" s="52">
        <v>19141</v>
      </c>
      <c r="S22" s="52">
        <v>7910</v>
      </c>
      <c r="T22" s="52">
        <v>5796</v>
      </c>
      <c r="U22" s="28">
        <f t="shared" si="0"/>
        <v>73.274336283185832</v>
      </c>
    </row>
    <row r="23" spans="2:22" ht="75" customHeight="1" thickTop="1" x14ac:dyDescent="0.5">
      <c r="B23" s="23" t="s">
        <v>41</v>
      </c>
      <c r="C23" s="89" t="s">
        <v>202</v>
      </c>
      <c r="D23" s="89"/>
      <c r="E23" s="89"/>
      <c r="F23" s="89"/>
      <c r="G23" s="89"/>
      <c r="H23" s="89"/>
      <c r="I23" s="89" t="s">
        <v>882</v>
      </c>
      <c r="J23" s="89"/>
      <c r="K23" s="89"/>
      <c r="L23" s="89" t="s">
        <v>203</v>
      </c>
      <c r="M23" s="89"/>
      <c r="N23" s="89"/>
      <c r="O23" s="89"/>
      <c r="P23" s="24" t="s">
        <v>44</v>
      </c>
      <c r="Q23" s="24" t="s">
        <v>82</v>
      </c>
      <c r="R23" s="24">
        <v>100</v>
      </c>
      <c r="S23" s="24">
        <v>54.52</v>
      </c>
      <c r="T23" s="24">
        <v>50.34</v>
      </c>
      <c r="U23" s="25">
        <f t="shared" si="0"/>
        <v>92.333088774761549</v>
      </c>
    </row>
    <row r="24" spans="2:22" ht="75" customHeight="1" x14ac:dyDescent="0.5">
      <c r="B24" s="26" t="s">
        <v>45</v>
      </c>
      <c r="C24" s="100" t="s">
        <v>204</v>
      </c>
      <c r="D24" s="100"/>
      <c r="E24" s="100"/>
      <c r="F24" s="100"/>
      <c r="G24" s="100"/>
      <c r="H24" s="100"/>
      <c r="I24" s="100" t="s">
        <v>883</v>
      </c>
      <c r="J24" s="100"/>
      <c r="K24" s="100"/>
      <c r="L24" s="100" t="s">
        <v>205</v>
      </c>
      <c r="M24" s="100"/>
      <c r="N24" s="100"/>
      <c r="O24" s="100"/>
      <c r="P24" s="27" t="s">
        <v>44</v>
      </c>
      <c r="Q24" s="27" t="s">
        <v>82</v>
      </c>
      <c r="R24" s="27">
        <v>100</v>
      </c>
      <c r="S24" s="27">
        <v>49.57</v>
      </c>
      <c r="T24" s="27">
        <v>1.88</v>
      </c>
      <c r="U24" s="28">
        <f t="shared" si="0"/>
        <v>3.7926165019164815</v>
      </c>
    </row>
    <row r="25" spans="2:22" ht="75" customHeight="1" x14ac:dyDescent="0.5">
      <c r="B25" s="26" t="s">
        <v>45</v>
      </c>
      <c r="C25" s="100" t="s">
        <v>206</v>
      </c>
      <c r="D25" s="100"/>
      <c r="E25" s="100"/>
      <c r="F25" s="100"/>
      <c r="G25" s="100"/>
      <c r="H25" s="100"/>
      <c r="I25" s="100" t="s">
        <v>884</v>
      </c>
      <c r="J25" s="100"/>
      <c r="K25" s="100"/>
      <c r="L25" s="100" t="s">
        <v>207</v>
      </c>
      <c r="M25" s="100"/>
      <c r="N25" s="100"/>
      <c r="O25" s="100"/>
      <c r="P25" s="27" t="s">
        <v>44</v>
      </c>
      <c r="Q25" s="27" t="s">
        <v>99</v>
      </c>
      <c r="R25" s="27">
        <v>70</v>
      </c>
      <c r="S25" s="27">
        <v>35</v>
      </c>
      <c r="T25" s="27">
        <v>90</v>
      </c>
      <c r="U25" s="28">
        <f t="shared" si="0"/>
        <v>257.14285714285717</v>
      </c>
    </row>
    <row r="26" spans="2:22" ht="75" customHeight="1" thickBot="1" x14ac:dyDescent="0.55000000000000004">
      <c r="B26" s="26" t="s">
        <v>45</v>
      </c>
      <c r="C26" s="100" t="s">
        <v>208</v>
      </c>
      <c r="D26" s="100"/>
      <c r="E26" s="100"/>
      <c r="F26" s="100"/>
      <c r="G26" s="100"/>
      <c r="H26" s="100"/>
      <c r="I26" s="100" t="s">
        <v>885</v>
      </c>
      <c r="J26" s="100"/>
      <c r="K26" s="100"/>
      <c r="L26" s="100" t="s">
        <v>209</v>
      </c>
      <c r="M26" s="100"/>
      <c r="N26" s="100"/>
      <c r="O26" s="100"/>
      <c r="P26" s="27" t="s">
        <v>44</v>
      </c>
      <c r="Q26" s="27" t="s">
        <v>82</v>
      </c>
      <c r="R26" s="27">
        <v>100</v>
      </c>
      <c r="S26" s="27">
        <v>47.05</v>
      </c>
      <c r="T26" s="27">
        <v>27.57</v>
      </c>
      <c r="U26" s="28">
        <f t="shared" si="0"/>
        <v>58.597236981934117</v>
      </c>
    </row>
    <row r="27" spans="2:22" ht="22.5" customHeight="1" thickTop="1" thickBot="1" x14ac:dyDescent="0.55000000000000004">
      <c r="B27" s="8" t="s">
        <v>53</v>
      </c>
      <c r="C27" s="9"/>
      <c r="D27" s="9"/>
      <c r="E27" s="9"/>
      <c r="F27" s="9"/>
      <c r="G27" s="9"/>
      <c r="H27" s="10"/>
      <c r="I27" s="10"/>
      <c r="J27" s="10"/>
      <c r="K27" s="10"/>
      <c r="L27" s="10"/>
      <c r="M27" s="10"/>
      <c r="N27" s="10"/>
      <c r="O27" s="10"/>
      <c r="P27" s="10"/>
      <c r="Q27" s="10"/>
      <c r="R27" s="10"/>
      <c r="S27" s="10"/>
      <c r="T27" s="10"/>
      <c r="U27" s="11"/>
      <c r="V27" s="29"/>
    </row>
    <row r="28" spans="2:22" ht="26.25" customHeight="1" thickTop="1" x14ac:dyDescent="0.5">
      <c r="B28" s="30"/>
      <c r="C28" s="31"/>
      <c r="D28" s="31"/>
      <c r="E28" s="31"/>
      <c r="F28" s="31"/>
      <c r="G28" s="31"/>
      <c r="H28" s="32"/>
      <c r="I28" s="32"/>
      <c r="J28" s="32"/>
      <c r="K28" s="32"/>
      <c r="L28" s="32"/>
      <c r="M28" s="32"/>
      <c r="N28" s="32"/>
      <c r="O28" s="32"/>
      <c r="P28" s="33"/>
      <c r="Q28" s="34"/>
      <c r="R28" s="35" t="s">
        <v>54</v>
      </c>
      <c r="S28" s="36" t="s">
        <v>55</v>
      </c>
      <c r="T28" s="35" t="s">
        <v>56</v>
      </c>
      <c r="U28" s="36" t="s">
        <v>57</v>
      </c>
    </row>
    <row r="29" spans="2:22" ht="26.25" customHeight="1" thickBot="1" x14ac:dyDescent="0.55000000000000004">
      <c r="B29" s="37"/>
      <c r="C29" s="38"/>
      <c r="D29" s="38"/>
      <c r="E29" s="38"/>
      <c r="F29" s="38"/>
      <c r="G29" s="38"/>
      <c r="H29" s="39"/>
      <c r="I29" s="39"/>
      <c r="J29" s="39"/>
      <c r="K29" s="39"/>
      <c r="L29" s="39"/>
      <c r="M29" s="39"/>
      <c r="N29" s="39"/>
      <c r="O29" s="39"/>
      <c r="P29" s="40"/>
      <c r="Q29" s="41"/>
      <c r="R29" s="42" t="s">
        <v>58</v>
      </c>
      <c r="S29" s="41" t="s">
        <v>58</v>
      </c>
      <c r="T29" s="41" t="s">
        <v>58</v>
      </c>
      <c r="U29" s="41" t="s">
        <v>59</v>
      </c>
    </row>
    <row r="30" spans="2:22" ht="13.5" customHeight="1" thickBot="1" x14ac:dyDescent="0.55000000000000004">
      <c r="B30" s="90" t="s">
        <v>60</v>
      </c>
      <c r="C30" s="91"/>
      <c r="D30" s="91"/>
      <c r="E30" s="43"/>
      <c r="F30" s="43"/>
      <c r="G30" s="43"/>
      <c r="H30" s="44"/>
      <c r="I30" s="44"/>
      <c r="J30" s="44"/>
      <c r="K30" s="44"/>
      <c r="L30" s="44"/>
      <c r="M30" s="44"/>
      <c r="N30" s="44"/>
      <c r="O30" s="44"/>
      <c r="P30" s="45"/>
      <c r="Q30" s="45"/>
      <c r="R30" s="46">
        <f>150.764691</f>
        <v>150.764691</v>
      </c>
      <c r="S30" s="46">
        <f>73.79514</f>
        <v>73.795140000000004</v>
      </c>
      <c r="T30" s="46">
        <f>73.70030745</f>
        <v>73.700307449999997</v>
      </c>
      <c r="U30" s="47">
        <f>+IF(ISERR(T30/S30*100),"N/A",T30/S30*100)</f>
        <v>99.87149214704381</v>
      </c>
    </row>
    <row r="31" spans="2:22" ht="13.5" customHeight="1" thickBot="1" x14ac:dyDescent="0.55000000000000004">
      <c r="B31" s="92" t="s">
        <v>61</v>
      </c>
      <c r="C31" s="93"/>
      <c r="D31" s="93"/>
      <c r="E31" s="48"/>
      <c r="F31" s="48"/>
      <c r="G31" s="48"/>
      <c r="H31" s="49"/>
      <c r="I31" s="49"/>
      <c r="J31" s="49"/>
      <c r="K31" s="49"/>
      <c r="L31" s="49"/>
      <c r="M31" s="49"/>
      <c r="N31" s="49"/>
      <c r="O31" s="49"/>
      <c r="P31" s="50"/>
      <c r="Q31" s="50"/>
      <c r="R31" s="46">
        <f>150.21985799</f>
        <v>150.21985799000001</v>
      </c>
      <c r="S31" s="46">
        <f>73.79514</f>
        <v>73.795140000000004</v>
      </c>
      <c r="T31" s="46">
        <f>73.70030745</f>
        <v>73.700307449999997</v>
      </c>
      <c r="U31" s="47">
        <f>+IF(ISERR(T31/S31*100),"N/A",T31/S31*100)</f>
        <v>99.87149214704381</v>
      </c>
    </row>
    <row r="32" spans="2:22" ht="14.85" customHeight="1" thickTop="1" thickBot="1" x14ac:dyDescent="0.55000000000000004">
      <c r="B32" s="8" t="s">
        <v>62</v>
      </c>
      <c r="C32" s="9"/>
      <c r="D32" s="9"/>
      <c r="E32" s="9"/>
      <c r="F32" s="9"/>
      <c r="G32" s="9"/>
      <c r="H32" s="10"/>
      <c r="I32" s="10"/>
      <c r="J32" s="10"/>
      <c r="K32" s="10"/>
      <c r="L32" s="10"/>
      <c r="M32" s="10"/>
      <c r="N32" s="10"/>
      <c r="O32" s="10"/>
      <c r="P32" s="10"/>
      <c r="Q32" s="10"/>
      <c r="R32" s="10"/>
      <c r="S32" s="10"/>
      <c r="T32" s="10"/>
      <c r="U32" s="11"/>
    </row>
    <row r="33" spans="2:21" ht="44.25" customHeight="1" thickTop="1" x14ac:dyDescent="0.5">
      <c r="B33" s="94" t="s">
        <v>63</v>
      </c>
      <c r="C33" s="95"/>
      <c r="D33" s="95"/>
      <c r="E33" s="95"/>
      <c r="F33" s="95"/>
      <c r="G33" s="95"/>
      <c r="H33" s="95"/>
      <c r="I33" s="95"/>
      <c r="J33" s="95"/>
      <c r="K33" s="95"/>
      <c r="L33" s="95"/>
      <c r="M33" s="95"/>
      <c r="N33" s="95"/>
      <c r="O33" s="95"/>
      <c r="P33" s="95"/>
      <c r="Q33" s="95"/>
      <c r="R33" s="95"/>
      <c r="S33" s="95"/>
      <c r="T33" s="95"/>
      <c r="U33" s="96"/>
    </row>
    <row r="34" spans="2:21" ht="53.25" customHeight="1" x14ac:dyDescent="0.5">
      <c r="B34" s="97" t="s">
        <v>886</v>
      </c>
      <c r="C34" s="98"/>
      <c r="D34" s="98"/>
      <c r="E34" s="98"/>
      <c r="F34" s="98"/>
      <c r="G34" s="98"/>
      <c r="H34" s="98"/>
      <c r="I34" s="98"/>
      <c r="J34" s="98"/>
      <c r="K34" s="98"/>
      <c r="L34" s="98"/>
      <c r="M34" s="98"/>
      <c r="N34" s="98"/>
      <c r="O34" s="98"/>
      <c r="P34" s="98"/>
      <c r="Q34" s="98"/>
      <c r="R34" s="98"/>
      <c r="S34" s="98"/>
      <c r="T34" s="98"/>
      <c r="U34" s="99"/>
    </row>
    <row r="35" spans="2:21" ht="53.25" customHeight="1" x14ac:dyDescent="0.5">
      <c r="B35" s="97" t="s">
        <v>887</v>
      </c>
      <c r="C35" s="98"/>
      <c r="D35" s="98"/>
      <c r="E35" s="98"/>
      <c r="F35" s="98"/>
      <c r="G35" s="98"/>
      <c r="H35" s="98"/>
      <c r="I35" s="98"/>
      <c r="J35" s="98"/>
      <c r="K35" s="98"/>
      <c r="L35" s="98"/>
      <c r="M35" s="98"/>
      <c r="N35" s="98"/>
      <c r="O35" s="98"/>
      <c r="P35" s="98"/>
      <c r="Q35" s="98"/>
      <c r="R35" s="98"/>
      <c r="S35" s="98"/>
      <c r="T35" s="98"/>
      <c r="U35" s="99"/>
    </row>
    <row r="36" spans="2:21" ht="53.25" customHeight="1" x14ac:dyDescent="0.5">
      <c r="B36" s="97" t="s">
        <v>888</v>
      </c>
      <c r="C36" s="98"/>
      <c r="D36" s="98"/>
      <c r="E36" s="98"/>
      <c r="F36" s="98"/>
      <c r="G36" s="98"/>
      <c r="H36" s="98"/>
      <c r="I36" s="98"/>
      <c r="J36" s="98"/>
      <c r="K36" s="98"/>
      <c r="L36" s="98"/>
      <c r="M36" s="98"/>
      <c r="N36" s="98"/>
      <c r="O36" s="98"/>
      <c r="P36" s="98"/>
      <c r="Q36" s="98"/>
      <c r="R36" s="98"/>
      <c r="S36" s="98"/>
      <c r="T36" s="98"/>
      <c r="U36" s="99"/>
    </row>
    <row r="37" spans="2:21" ht="53.25" customHeight="1" x14ac:dyDescent="0.5">
      <c r="B37" s="97" t="s">
        <v>889</v>
      </c>
      <c r="C37" s="98"/>
      <c r="D37" s="98"/>
      <c r="E37" s="98"/>
      <c r="F37" s="98"/>
      <c r="G37" s="98"/>
      <c r="H37" s="98"/>
      <c r="I37" s="98"/>
      <c r="J37" s="98"/>
      <c r="K37" s="98"/>
      <c r="L37" s="98"/>
      <c r="M37" s="98"/>
      <c r="N37" s="98"/>
      <c r="O37" s="98"/>
      <c r="P37" s="98"/>
      <c r="Q37" s="98"/>
      <c r="R37" s="98"/>
      <c r="S37" s="98"/>
      <c r="T37" s="98"/>
      <c r="U37" s="99"/>
    </row>
    <row r="38" spans="2:21" ht="75" customHeight="1" x14ac:dyDescent="0.5">
      <c r="B38" s="97" t="s">
        <v>890</v>
      </c>
      <c r="C38" s="98"/>
      <c r="D38" s="98"/>
      <c r="E38" s="98"/>
      <c r="F38" s="98"/>
      <c r="G38" s="98"/>
      <c r="H38" s="98"/>
      <c r="I38" s="98"/>
      <c r="J38" s="98"/>
      <c r="K38" s="98"/>
      <c r="L38" s="98"/>
      <c r="M38" s="98"/>
      <c r="N38" s="98"/>
      <c r="O38" s="98"/>
      <c r="P38" s="98"/>
      <c r="Q38" s="98"/>
      <c r="R38" s="98"/>
      <c r="S38" s="98"/>
      <c r="T38" s="98"/>
      <c r="U38" s="99"/>
    </row>
    <row r="39" spans="2:21" ht="88.5" customHeight="1" x14ac:dyDescent="0.5">
      <c r="B39" s="97" t="s">
        <v>891</v>
      </c>
      <c r="C39" s="98"/>
      <c r="D39" s="98"/>
      <c r="E39" s="98"/>
      <c r="F39" s="98"/>
      <c r="G39" s="98"/>
      <c r="H39" s="98"/>
      <c r="I39" s="98"/>
      <c r="J39" s="98"/>
      <c r="K39" s="98"/>
      <c r="L39" s="98"/>
      <c r="M39" s="98"/>
      <c r="N39" s="98"/>
      <c r="O39" s="98"/>
      <c r="P39" s="98"/>
      <c r="Q39" s="98"/>
      <c r="R39" s="98"/>
      <c r="S39" s="98"/>
      <c r="T39" s="98"/>
      <c r="U39" s="99"/>
    </row>
    <row r="40" spans="2:21" ht="46.5" customHeight="1" x14ac:dyDescent="0.5">
      <c r="B40" s="97" t="s">
        <v>892</v>
      </c>
      <c r="C40" s="98"/>
      <c r="D40" s="98"/>
      <c r="E40" s="98"/>
      <c r="F40" s="98"/>
      <c r="G40" s="98"/>
      <c r="H40" s="98"/>
      <c r="I40" s="98"/>
      <c r="J40" s="98"/>
      <c r="K40" s="98"/>
      <c r="L40" s="98"/>
      <c r="M40" s="98"/>
      <c r="N40" s="98"/>
      <c r="O40" s="98"/>
      <c r="P40" s="98"/>
      <c r="Q40" s="98"/>
      <c r="R40" s="98"/>
      <c r="S40" s="98"/>
      <c r="T40" s="98"/>
      <c r="U40" s="99"/>
    </row>
    <row r="41" spans="2:21" ht="80.25" customHeight="1" x14ac:dyDescent="0.5">
      <c r="B41" s="97" t="s">
        <v>893</v>
      </c>
      <c r="C41" s="98"/>
      <c r="D41" s="98"/>
      <c r="E41" s="98"/>
      <c r="F41" s="98"/>
      <c r="G41" s="98"/>
      <c r="H41" s="98"/>
      <c r="I41" s="98"/>
      <c r="J41" s="98"/>
      <c r="K41" s="98"/>
      <c r="L41" s="98"/>
      <c r="M41" s="98"/>
      <c r="N41" s="98"/>
      <c r="O41" s="98"/>
      <c r="P41" s="98"/>
      <c r="Q41" s="98"/>
      <c r="R41" s="98"/>
      <c r="S41" s="98"/>
      <c r="T41" s="98"/>
      <c r="U41" s="99"/>
    </row>
    <row r="42" spans="2:21" ht="58.5" customHeight="1" x14ac:dyDescent="0.5">
      <c r="B42" s="97" t="s">
        <v>894</v>
      </c>
      <c r="C42" s="98"/>
      <c r="D42" s="98"/>
      <c r="E42" s="98"/>
      <c r="F42" s="98"/>
      <c r="G42" s="98"/>
      <c r="H42" s="98"/>
      <c r="I42" s="98"/>
      <c r="J42" s="98"/>
      <c r="K42" s="98"/>
      <c r="L42" s="98"/>
      <c r="M42" s="98"/>
      <c r="N42" s="98"/>
      <c r="O42" s="98"/>
      <c r="P42" s="98"/>
      <c r="Q42" s="98"/>
      <c r="R42" s="98"/>
      <c r="S42" s="98"/>
      <c r="T42" s="98"/>
      <c r="U42" s="99"/>
    </row>
    <row r="43" spans="2:21" ht="86.25" customHeight="1" thickBot="1" x14ac:dyDescent="0.55000000000000004">
      <c r="B43" s="101" t="s">
        <v>895</v>
      </c>
      <c r="C43" s="102"/>
      <c r="D43" s="102"/>
      <c r="E43" s="102"/>
      <c r="F43" s="102"/>
      <c r="G43" s="102"/>
      <c r="H43" s="102"/>
      <c r="I43" s="102"/>
      <c r="J43" s="102"/>
      <c r="K43" s="102"/>
      <c r="L43" s="102"/>
      <c r="M43" s="102"/>
      <c r="N43" s="102"/>
      <c r="O43" s="102"/>
      <c r="P43" s="102"/>
      <c r="Q43" s="102"/>
      <c r="R43" s="102"/>
      <c r="S43" s="102"/>
      <c r="T43" s="102"/>
      <c r="U43" s="103"/>
    </row>
  </sheetData>
  <mergeCells count="82">
    <mergeCell ref="B43:U43"/>
    <mergeCell ref="B38:U38"/>
    <mergeCell ref="B39:U39"/>
    <mergeCell ref="B40:U40"/>
    <mergeCell ref="B41:U41"/>
    <mergeCell ref="B42:U42"/>
    <mergeCell ref="B34:U34"/>
    <mergeCell ref="B35:U35"/>
    <mergeCell ref="B36:U36"/>
    <mergeCell ref="B37:U37"/>
    <mergeCell ref="B30:D30"/>
    <mergeCell ref="B31:D31"/>
    <mergeCell ref="B33:U33"/>
    <mergeCell ref="C25:H25"/>
    <mergeCell ref="I25:K25"/>
    <mergeCell ref="L25:O25"/>
    <mergeCell ref="C26:H26"/>
    <mergeCell ref="I26:K26"/>
    <mergeCell ref="L26:O26"/>
    <mergeCell ref="C23:H23"/>
    <mergeCell ref="I23:K23"/>
    <mergeCell ref="L23:O23"/>
    <mergeCell ref="C24:H24"/>
    <mergeCell ref="I24:K24"/>
    <mergeCell ref="L24:O24"/>
    <mergeCell ref="C21:H21"/>
    <mergeCell ref="I21:K21"/>
    <mergeCell ref="L21:O21"/>
    <mergeCell ref="C22:H22"/>
    <mergeCell ref="I22:K22"/>
    <mergeCell ref="L22:O22"/>
    <mergeCell ref="C19:H19"/>
    <mergeCell ref="I19:K19"/>
    <mergeCell ref="L19:O19"/>
    <mergeCell ref="C20:H20"/>
    <mergeCell ref="I20:K20"/>
    <mergeCell ref="L20:O20"/>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U9:U10"/>
    <mergeCell ref="B5:U5"/>
    <mergeCell ref="C6:G6"/>
    <mergeCell ref="K6:M6"/>
    <mergeCell ref="P6:Q6"/>
    <mergeCell ref="T6:U6"/>
    <mergeCell ref="B8:B10"/>
    <mergeCell ref="C8:H10"/>
    <mergeCell ref="I8:S8"/>
    <mergeCell ref="T8:U8"/>
    <mergeCell ref="I9:K10"/>
    <mergeCell ref="L9:O10"/>
    <mergeCell ref="P9:P10"/>
    <mergeCell ref="Q9:Q10"/>
    <mergeCell ref="R9:S9"/>
    <mergeCell ref="T9:T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43"/>
  <sheetViews>
    <sheetView tabSelected="1" view="pageBreakPreview" zoomScale="80" zoomScaleNormal="80" zoomScaleSheetLayoutView="80" workbookViewId="0">
      <selection activeCell="C12" sqref="C12:H12"/>
    </sheetView>
  </sheetViews>
  <sheetFormatPr baseColWidth="10" defaultColWidth="11.42578125" defaultRowHeight="12.75" x14ac:dyDescent="0.5"/>
  <cols>
    <col min="1" max="1" width="4" style="3" customWidth="1"/>
    <col min="2" max="2" width="15.7109375" style="3" customWidth="1"/>
    <col min="3" max="3" width="6.7109375" style="3" customWidth="1"/>
    <col min="4" max="4" width="9.85546875" style="3" customWidth="1"/>
    <col min="5" max="5" width="11.140625" style="3" customWidth="1"/>
    <col min="6" max="6" width="5.140625" style="3" customWidth="1"/>
    <col min="7" max="7" width="0.28515625" style="3" customWidth="1"/>
    <col min="8" max="8" width="2.5703125" style="3" customWidth="1"/>
    <col min="9" max="9" width="7.5703125" style="3" customWidth="1"/>
    <col min="10" max="10" width="9" style="3" customWidth="1"/>
    <col min="11" max="11" width="10.85546875" style="3" customWidth="1"/>
    <col min="12" max="12" width="8.85546875" style="3" customWidth="1"/>
    <col min="13" max="13" width="7" style="3" customWidth="1"/>
    <col min="14" max="14" width="9.42578125" style="3" customWidth="1"/>
    <col min="15" max="15" width="12.7109375" style="3" customWidth="1"/>
    <col min="16" max="16" width="13.28515625" style="3" customWidth="1"/>
    <col min="17" max="17" width="13.85546875" style="3" customWidth="1"/>
    <col min="18" max="18" width="10.28515625" style="3" customWidth="1"/>
    <col min="19" max="19" width="14.85546875" style="3" customWidth="1"/>
    <col min="20" max="20" width="12.28515625" style="3" customWidth="1"/>
    <col min="21" max="21" width="11.85546875" style="3" customWidth="1"/>
    <col min="22" max="22" width="13.140625" style="3" customWidth="1"/>
    <col min="23" max="23" width="12.28515625" style="3" customWidth="1"/>
    <col min="24" max="24" width="9.7109375" style="3" customWidth="1"/>
    <col min="25" max="25" width="10" style="3" customWidth="1"/>
    <col min="26" max="26" width="11" style="3" customWidth="1"/>
    <col min="27" max="29" width="11.42578125" style="3"/>
    <col min="30" max="30" width="17.5703125" style="3" customWidth="1"/>
    <col min="31" max="16384" width="11.42578125" style="3"/>
  </cols>
  <sheetData>
    <row r="1" spans="1:34" s="2" customFormat="1" ht="48" customHeight="1" x14ac:dyDescent="0.2">
      <c r="A1" s="1"/>
      <c r="B1" s="59" t="s">
        <v>0</v>
      </c>
      <c r="C1" s="59"/>
      <c r="D1" s="59"/>
      <c r="E1" s="59"/>
      <c r="F1" s="59"/>
      <c r="G1" s="59"/>
      <c r="H1" s="59"/>
      <c r="I1" s="59"/>
      <c r="J1" s="59"/>
      <c r="K1" s="59"/>
      <c r="L1" s="59"/>
      <c r="M1" s="1" t="s">
        <v>1</v>
      </c>
      <c r="N1" s="1"/>
      <c r="O1" s="1"/>
      <c r="P1" s="4"/>
      <c r="Q1" s="4"/>
      <c r="R1" s="4"/>
      <c r="Y1" s="5"/>
      <c r="Z1" s="5"/>
      <c r="AA1" s="6"/>
      <c r="AH1" s="7"/>
    </row>
    <row r="2" spans="1:34" ht="13.5" customHeight="1" thickBot="1" x14ac:dyDescent="0.55000000000000004"/>
    <row r="3" spans="1:34" ht="22.5" customHeight="1" thickTop="1" thickBot="1" x14ac:dyDescent="0.55000000000000004">
      <c r="B3" s="8" t="s">
        <v>2</v>
      </c>
      <c r="C3" s="9"/>
      <c r="D3" s="9"/>
      <c r="E3" s="9"/>
      <c r="F3" s="9"/>
      <c r="G3" s="9"/>
      <c r="H3" s="10"/>
      <c r="I3" s="10"/>
      <c r="J3" s="10"/>
      <c r="K3" s="10"/>
      <c r="L3" s="10"/>
      <c r="M3" s="10"/>
      <c r="N3" s="10"/>
      <c r="O3" s="10"/>
      <c r="P3" s="10"/>
      <c r="Q3" s="10"/>
      <c r="R3" s="10"/>
      <c r="S3" s="10"/>
      <c r="T3" s="10"/>
      <c r="U3" s="11"/>
    </row>
    <row r="4" spans="1:34" ht="51.75" customHeight="1" thickTop="1" x14ac:dyDescent="0.5">
      <c r="B4" s="12" t="s">
        <v>3</v>
      </c>
      <c r="C4" s="13" t="s">
        <v>210</v>
      </c>
      <c r="D4" s="60" t="s">
        <v>211</v>
      </c>
      <c r="E4" s="60"/>
      <c r="F4" s="60"/>
      <c r="G4" s="60"/>
      <c r="H4" s="60"/>
      <c r="I4" s="14"/>
      <c r="J4" s="15" t="s">
        <v>6</v>
      </c>
      <c r="K4" s="16" t="s">
        <v>7</v>
      </c>
      <c r="L4" s="61" t="s">
        <v>8</v>
      </c>
      <c r="M4" s="61"/>
      <c r="N4" s="61"/>
      <c r="O4" s="61"/>
      <c r="P4" s="15" t="s">
        <v>9</v>
      </c>
      <c r="Q4" s="61" t="s">
        <v>212</v>
      </c>
      <c r="R4" s="61"/>
      <c r="S4" s="15" t="s">
        <v>11</v>
      </c>
      <c r="T4" s="61"/>
      <c r="U4" s="62"/>
    </row>
    <row r="5" spans="1:34" ht="15.75" customHeight="1" x14ac:dyDescent="0.5">
      <c r="B5" s="65" t="s">
        <v>13</v>
      </c>
      <c r="C5" s="66"/>
      <c r="D5" s="66"/>
      <c r="E5" s="66"/>
      <c r="F5" s="66"/>
      <c r="G5" s="66"/>
      <c r="H5" s="66"/>
      <c r="I5" s="66"/>
      <c r="J5" s="66"/>
      <c r="K5" s="66"/>
      <c r="L5" s="66"/>
      <c r="M5" s="66"/>
      <c r="N5" s="66"/>
      <c r="O5" s="66"/>
      <c r="P5" s="66"/>
      <c r="Q5" s="66"/>
      <c r="R5" s="66"/>
      <c r="S5" s="66"/>
      <c r="T5" s="66"/>
      <c r="U5" s="67"/>
    </row>
    <row r="6" spans="1:34" ht="48.75" customHeight="1" thickBot="1" x14ac:dyDescent="0.55000000000000004">
      <c r="B6" s="17" t="s">
        <v>14</v>
      </c>
      <c r="C6" s="68" t="s">
        <v>15</v>
      </c>
      <c r="D6" s="68"/>
      <c r="E6" s="68"/>
      <c r="F6" s="68"/>
      <c r="G6" s="68"/>
      <c r="H6" s="18"/>
      <c r="I6" s="18"/>
      <c r="J6" s="18" t="s">
        <v>16</v>
      </c>
      <c r="K6" s="68" t="s">
        <v>152</v>
      </c>
      <c r="L6" s="68"/>
      <c r="M6" s="68"/>
      <c r="N6" s="19"/>
      <c r="O6" s="20" t="s">
        <v>18</v>
      </c>
      <c r="P6" s="68" t="s">
        <v>153</v>
      </c>
      <c r="Q6" s="68"/>
      <c r="R6" s="19"/>
      <c r="S6" s="20" t="s">
        <v>20</v>
      </c>
      <c r="T6" s="68" t="s">
        <v>67</v>
      </c>
      <c r="U6" s="69"/>
    </row>
    <row r="7" spans="1:34" ht="22.5" customHeight="1" thickTop="1" thickBot="1" x14ac:dyDescent="0.55000000000000004">
      <c r="B7" s="8" t="s">
        <v>22</v>
      </c>
      <c r="C7" s="9"/>
      <c r="D7" s="9"/>
      <c r="E7" s="9"/>
      <c r="F7" s="9"/>
      <c r="G7" s="9"/>
      <c r="H7" s="10"/>
      <c r="I7" s="10"/>
      <c r="J7" s="10"/>
      <c r="K7" s="10"/>
      <c r="L7" s="10"/>
      <c r="M7" s="10"/>
      <c r="N7" s="10"/>
      <c r="O7" s="10"/>
      <c r="P7" s="10"/>
      <c r="Q7" s="10"/>
      <c r="R7" s="10"/>
      <c r="S7" s="10"/>
      <c r="T7" s="10"/>
      <c r="U7" s="11"/>
    </row>
    <row r="8" spans="1:34" ht="16.5" customHeight="1" thickTop="1" x14ac:dyDescent="0.5">
      <c r="B8" s="70" t="s">
        <v>23</v>
      </c>
      <c r="C8" s="73" t="s">
        <v>24</v>
      </c>
      <c r="D8" s="73"/>
      <c r="E8" s="73"/>
      <c r="F8" s="73"/>
      <c r="G8" s="73"/>
      <c r="H8" s="74"/>
      <c r="I8" s="79" t="s">
        <v>25</v>
      </c>
      <c r="J8" s="80"/>
      <c r="K8" s="80"/>
      <c r="L8" s="80"/>
      <c r="M8" s="80"/>
      <c r="N8" s="80"/>
      <c r="O8" s="80"/>
      <c r="P8" s="80"/>
      <c r="Q8" s="80"/>
      <c r="R8" s="80"/>
      <c r="S8" s="81"/>
      <c r="T8" s="82" t="s">
        <v>26</v>
      </c>
      <c r="U8" s="83"/>
    </row>
    <row r="9" spans="1:34" ht="19.5" customHeight="1" x14ac:dyDescent="0.5">
      <c r="B9" s="71"/>
      <c r="C9" s="75"/>
      <c r="D9" s="75"/>
      <c r="E9" s="75"/>
      <c r="F9" s="75"/>
      <c r="G9" s="75"/>
      <c r="H9" s="76"/>
      <c r="I9" s="84" t="s">
        <v>27</v>
      </c>
      <c r="J9" s="73"/>
      <c r="K9" s="73"/>
      <c r="L9" s="73" t="s">
        <v>28</v>
      </c>
      <c r="M9" s="73"/>
      <c r="N9" s="73"/>
      <c r="O9" s="73"/>
      <c r="P9" s="73" t="s">
        <v>29</v>
      </c>
      <c r="Q9" s="73" t="s">
        <v>30</v>
      </c>
      <c r="R9" s="87" t="s">
        <v>31</v>
      </c>
      <c r="S9" s="88"/>
      <c r="T9" s="73" t="s">
        <v>32</v>
      </c>
      <c r="U9" s="63" t="s">
        <v>33</v>
      </c>
    </row>
    <row r="10" spans="1:34" ht="26.25" customHeight="1" thickBot="1" x14ac:dyDescent="0.55000000000000004">
      <c r="B10" s="72"/>
      <c r="C10" s="77"/>
      <c r="D10" s="77"/>
      <c r="E10" s="77"/>
      <c r="F10" s="77"/>
      <c r="G10" s="77"/>
      <c r="H10" s="78"/>
      <c r="I10" s="85"/>
      <c r="J10" s="86"/>
      <c r="K10" s="86"/>
      <c r="L10" s="86"/>
      <c r="M10" s="86"/>
      <c r="N10" s="86"/>
      <c r="O10" s="86"/>
      <c r="P10" s="86"/>
      <c r="Q10" s="86"/>
      <c r="R10" s="21" t="s">
        <v>34</v>
      </c>
      <c r="S10" s="22" t="s">
        <v>35</v>
      </c>
      <c r="T10" s="86"/>
      <c r="U10" s="64"/>
    </row>
    <row r="11" spans="1:34" ht="75" customHeight="1" thickTop="1" x14ac:dyDescent="0.5">
      <c r="B11" s="23" t="s">
        <v>68</v>
      </c>
      <c r="C11" s="89" t="s">
        <v>213</v>
      </c>
      <c r="D11" s="89"/>
      <c r="E11" s="89"/>
      <c r="F11" s="89"/>
      <c r="G11" s="89"/>
      <c r="H11" s="89"/>
      <c r="I11" s="89" t="s">
        <v>844</v>
      </c>
      <c r="J11" s="89"/>
      <c r="K11" s="89"/>
      <c r="L11" s="89" t="s">
        <v>214</v>
      </c>
      <c r="M11" s="89"/>
      <c r="N11" s="89"/>
      <c r="O11" s="89"/>
      <c r="P11" s="24" t="s">
        <v>215</v>
      </c>
      <c r="Q11" s="24" t="s">
        <v>75</v>
      </c>
      <c r="R11" s="51">
        <v>800</v>
      </c>
      <c r="S11" s="51">
        <v>55</v>
      </c>
      <c r="T11" s="51">
        <v>252</v>
      </c>
      <c r="U11" s="25">
        <f t="shared" ref="U11:U25" si="0">IF(ISERR(T11/S11*100),"N/A",T11/S11*100)</f>
        <v>458.18181818181819</v>
      </c>
    </row>
    <row r="12" spans="1:34" ht="75" customHeight="1" thickBot="1" x14ac:dyDescent="0.55000000000000004">
      <c r="B12" s="26" t="s">
        <v>45</v>
      </c>
      <c r="C12" s="100" t="s">
        <v>45</v>
      </c>
      <c r="D12" s="100"/>
      <c r="E12" s="100"/>
      <c r="F12" s="100"/>
      <c r="G12" s="100"/>
      <c r="H12" s="100"/>
      <c r="I12" s="100" t="s">
        <v>845</v>
      </c>
      <c r="J12" s="100"/>
      <c r="K12" s="100"/>
      <c r="L12" s="100" t="s">
        <v>216</v>
      </c>
      <c r="M12" s="100"/>
      <c r="N12" s="100"/>
      <c r="O12" s="100"/>
      <c r="P12" s="27" t="s">
        <v>44</v>
      </c>
      <c r="Q12" s="27" t="s">
        <v>116</v>
      </c>
      <c r="R12" s="27">
        <v>70</v>
      </c>
      <c r="S12" s="27" t="s">
        <v>52</v>
      </c>
      <c r="T12" s="27" t="s">
        <v>52</v>
      </c>
      <c r="U12" s="28" t="str">
        <f t="shared" si="0"/>
        <v>N/A</v>
      </c>
    </row>
    <row r="13" spans="1:34" ht="75" customHeight="1" thickTop="1" x14ac:dyDescent="0.5">
      <c r="B13" s="23" t="s">
        <v>72</v>
      </c>
      <c r="C13" s="89" t="s">
        <v>217</v>
      </c>
      <c r="D13" s="89"/>
      <c r="E13" s="89"/>
      <c r="F13" s="89"/>
      <c r="G13" s="89"/>
      <c r="H13" s="89"/>
      <c r="I13" s="89" t="s">
        <v>846</v>
      </c>
      <c r="J13" s="89"/>
      <c r="K13" s="89"/>
      <c r="L13" s="89" t="s">
        <v>218</v>
      </c>
      <c r="M13" s="89"/>
      <c r="N13" s="89"/>
      <c r="O13" s="89"/>
      <c r="P13" s="24" t="s">
        <v>122</v>
      </c>
      <c r="Q13" s="24" t="s">
        <v>116</v>
      </c>
      <c r="R13" s="51">
        <v>1200</v>
      </c>
      <c r="S13" s="51" t="s">
        <v>52</v>
      </c>
      <c r="T13" s="51" t="s">
        <v>52</v>
      </c>
      <c r="U13" s="25" t="str">
        <f t="shared" si="0"/>
        <v>N/A</v>
      </c>
    </row>
    <row r="14" spans="1:34" ht="75" customHeight="1" x14ac:dyDescent="0.5">
      <c r="B14" s="26" t="s">
        <v>45</v>
      </c>
      <c r="C14" s="100" t="s">
        <v>45</v>
      </c>
      <c r="D14" s="100"/>
      <c r="E14" s="100"/>
      <c r="F14" s="100"/>
      <c r="G14" s="100"/>
      <c r="H14" s="100"/>
      <c r="I14" s="100" t="s">
        <v>847</v>
      </c>
      <c r="J14" s="100"/>
      <c r="K14" s="100"/>
      <c r="L14" s="100" t="s">
        <v>219</v>
      </c>
      <c r="M14" s="100"/>
      <c r="N14" s="100"/>
      <c r="O14" s="100"/>
      <c r="P14" s="27" t="s">
        <v>81</v>
      </c>
      <c r="Q14" s="27" t="s">
        <v>116</v>
      </c>
      <c r="R14" s="27">
        <v>2.5</v>
      </c>
      <c r="S14" s="27" t="s">
        <v>52</v>
      </c>
      <c r="T14" s="27" t="s">
        <v>52</v>
      </c>
      <c r="U14" s="28" t="str">
        <f t="shared" si="0"/>
        <v>N/A</v>
      </c>
    </row>
    <row r="15" spans="1:34" ht="75" customHeight="1" thickBot="1" x14ac:dyDescent="0.55000000000000004">
      <c r="B15" s="26" t="s">
        <v>45</v>
      </c>
      <c r="C15" s="100" t="s">
        <v>45</v>
      </c>
      <c r="D15" s="100"/>
      <c r="E15" s="100"/>
      <c r="F15" s="100"/>
      <c r="G15" s="100"/>
      <c r="H15" s="100"/>
      <c r="I15" s="100" t="s">
        <v>848</v>
      </c>
      <c r="J15" s="100"/>
      <c r="K15" s="100"/>
      <c r="L15" s="100" t="s">
        <v>220</v>
      </c>
      <c r="M15" s="100"/>
      <c r="N15" s="100"/>
      <c r="O15" s="100"/>
      <c r="P15" s="27" t="s">
        <v>44</v>
      </c>
      <c r="Q15" s="27" t="s">
        <v>116</v>
      </c>
      <c r="R15" s="27">
        <v>75</v>
      </c>
      <c r="S15" s="27" t="s">
        <v>52</v>
      </c>
      <c r="T15" s="27" t="s">
        <v>52</v>
      </c>
      <c r="U15" s="28" t="str">
        <f t="shared" si="0"/>
        <v>N/A</v>
      </c>
    </row>
    <row r="16" spans="1:34" ht="75" customHeight="1" thickTop="1" x14ac:dyDescent="0.5">
      <c r="B16" s="23" t="s">
        <v>36</v>
      </c>
      <c r="C16" s="89" t="s">
        <v>221</v>
      </c>
      <c r="D16" s="89"/>
      <c r="E16" s="89"/>
      <c r="F16" s="89"/>
      <c r="G16" s="89"/>
      <c r="H16" s="89"/>
      <c r="I16" s="89" t="s">
        <v>849</v>
      </c>
      <c r="J16" s="89"/>
      <c r="K16" s="89"/>
      <c r="L16" s="89" t="s">
        <v>222</v>
      </c>
      <c r="M16" s="89"/>
      <c r="N16" s="89"/>
      <c r="O16" s="89"/>
      <c r="P16" s="24" t="s">
        <v>164</v>
      </c>
      <c r="Q16" s="24" t="s">
        <v>75</v>
      </c>
      <c r="R16" s="51">
        <v>2200</v>
      </c>
      <c r="S16" s="51" t="s">
        <v>52</v>
      </c>
      <c r="T16" s="51">
        <v>767</v>
      </c>
      <c r="U16" s="25" t="str">
        <f t="shared" si="0"/>
        <v>N/A</v>
      </c>
    </row>
    <row r="17" spans="2:22" ht="75" customHeight="1" x14ac:dyDescent="0.5">
      <c r="B17" s="26" t="s">
        <v>45</v>
      </c>
      <c r="C17" s="100" t="s">
        <v>45</v>
      </c>
      <c r="D17" s="100"/>
      <c r="E17" s="100"/>
      <c r="F17" s="100"/>
      <c r="G17" s="100"/>
      <c r="H17" s="100"/>
      <c r="I17" s="100" t="s">
        <v>850</v>
      </c>
      <c r="J17" s="100"/>
      <c r="K17" s="100"/>
      <c r="L17" s="100" t="s">
        <v>223</v>
      </c>
      <c r="M17" s="100"/>
      <c r="N17" s="100"/>
      <c r="O17" s="100"/>
      <c r="P17" s="27" t="s">
        <v>164</v>
      </c>
      <c r="Q17" s="27" t="s">
        <v>75</v>
      </c>
      <c r="R17" s="52">
        <v>400</v>
      </c>
      <c r="S17" s="52">
        <v>100</v>
      </c>
      <c r="T17" s="52">
        <v>116</v>
      </c>
      <c r="U17" s="28">
        <f t="shared" si="0"/>
        <v>115.99999999999999</v>
      </c>
    </row>
    <row r="18" spans="2:22" ht="75" customHeight="1" x14ac:dyDescent="0.5">
      <c r="B18" s="26" t="s">
        <v>45</v>
      </c>
      <c r="C18" s="100" t="s">
        <v>45</v>
      </c>
      <c r="D18" s="100"/>
      <c r="E18" s="100"/>
      <c r="F18" s="100"/>
      <c r="G18" s="100"/>
      <c r="H18" s="100"/>
      <c r="I18" s="100" t="s">
        <v>851</v>
      </c>
      <c r="J18" s="100"/>
      <c r="K18" s="100"/>
      <c r="L18" s="100" t="s">
        <v>224</v>
      </c>
      <c r="M18" s="100"/>
      <c r="N18" s="100"/>
      <c r="O18" s="100"/>
      <c r="P18" s="27" t="s">
        <v>164</v>
      </c>
      <c r="Q18" s="27" t="s">
        <v>75</v>
      </c>
      <c r="R18" s="52">
        <v>1500</v>
      </c>
      <c r="S18" s="52">
        <v>850</v>
      </c>
      <c r="T18" s="52">
        <v>628</v>
      </c>
      <c r="U18" s="28">
        <f t="shared" si="0"/>
        <v>73.882352941176464</v>
      </c>
    </row>
    <row r="19" spans="2:22" ht="75" customHeight="1" x14ac:dyDescent="0.5">
      <c r="B19" s="26" t="s">
        <v>45</v>
      </c>
      <c r="C19" s="100" t="s">
        <v>45</v>
      </c>
      <c r="D19" s="100"/>
      <c r="E19" s="100"/>
      <c r="F19" s="100"/>
      <c r="G19" s="100"/>
      <c r="H19" s="100"/>
      <c r="I19" s="100" t="s">
        <v>852</v>
      </c>
      <c r="J19" s="100"/>
      <c r="K19" s="100"/>
      <c r="L19" s="100" t="s">
        <v>225</v>
      </c>
      <c r="M19" s="100"/>
      <c r="N19" s="100"/>
      <c r="O19" s="100"/>
      <c r="P19" s="27" t="s">
        <v>164</v>
      </c>
      <c r="Q19" s="27" t="s">
        <v>75</v>
      </c>
      <c r="R19" s="52">
        <v>300</v>
      </c>
      <c r="S19" s="52">
        <v>50</v>
      </c>
      <c r="T19" s="52">
        <v>23</v>
      </c>
      <c r="U19" s="28">
        <f t="shared" si="0"/>
        <v>46</v>
      </c>
    </row>
    <row r="20" spans="2:22" ht="75" customHeight="1" x14ac:dyDescent="0.5">
      <c r="B20" s="26" t="s">
        <v>45</v>
      </c>
      <c r="C20" s="100" t="s">
        <v>45</v>
      </c>
      <c r="D20" s="100"/>
      <c r="E20" s="100"/>
      <c r="F20" s="100"/>
      <c r="G20" s="100"/>
      <c r="H20" s="100"/>
      <c r="I20" s="100" t="s">
        <v>853</v>
      </c>
      <c r="J20" s="100"/>
      <c r="K20" s="100"/>
      <c r="L20" s="100" t="s">
        <v>226</v>
      </c>
      <c r="M20" s="100"/>
      <c r="N20" s="100"/>
      <c r="O20" s="100"/>
      <c r="P20" s="27" t="s">
        <v>44</v>
      </c>
      <c r="Q20" s="27" t="s">
        <v>75</v>
      </c>
      <c r="R20" s="27">
        <v>24.27</v>
      </c>
      <c r="S20" s="27">
        <v>13.73</v>
      </c>
      <c r="T20" s="27">
        <v>10.67</v>
      </c>
      <c r="U20" s="28">
        <f t="shared" si="0"/>
        <v>77.713037144938085</v>
      </c>
    </row>
    <row r="21" spans="2:22" ht="101.25" customHeight="1" x14ac:dyDescent="0.5">
      <c r="B21" s="26" t="s">
        <v>45</v>
      </c>
      <c r="C21" s="100" t="s">
        <v>45</v>
      </c>
      <c r="D21" s="100"/>
      <c r="E21" s="100"/>
      <c r="F21" s="100"/>
      <c r="G21" s="100"/>
      <c r="H21" s="100"/>
      <c r="I21" s="100" t="s">
        <v>854</v>
      </c>
      <c r="J21" s="100"/>
      <c r="K21" s="100"/>
      <c r="L21" s="100" t="s">
        <v>227</v>
      </c>
      <c r="M21" s="100"/>
      <c r="N21" s="100"/>
      <c r="O21" s="100"/>
      <c r="P21" s="27" t="s">
        <v>44</v>
      </c>
      <c r="Q21" s="27" t="s">
        <v>75</v>
      </c>
      <c r="R21" s="27">
        <v>43.87</v>
      </c>
      <c r="S21" s="27">
        <v>25.27</v>
      </c>
      <c r="T21" s="27">
        <v>13.8</v>
      </c>
      <c r="U21" s="28">
        <f t="shared" si="0"/>
        <v>54.610209734863481</v>
      </c>
    </row>
    <row r="22" spans="2:22" ht="101.25" customHeight="1" thickBot="1" x14ac:dyDescent="0.55000000000000004">
      <c r="B22" s="26" t="s">
        <v>45</v>
      </c>
      <c r="C22" s="100" t="s">
        <v>45</v>
      </c>
      <c r="D22" s="100"/>
      <c r="E22" s="100"/>
      <c r="F22" s="100"/>
      <c r="G22" s="100"/>
      <c r="H22" s="100"/>
      <c r="I22" s="100" t="s">
        <v>855</v>
      </c>
      <c r="J22" s="100"/>
      <c r="K22" s="100"/>
      <c r="L22" s="100" t="s">
        <v>228</v>
      </c>
      <c r="M22" s="100"/>
      <c r="N22" s="100"/>
      <c r="O22" s="100"/>
      <c r="P22" s="27" t="s">
        <v>44</v>
      </c>
      <c r="Q22" s="27" t="s">
        <v>75</v>
      </c>
      <c r="R22" s="27">
        <v>31.87</v>
      </c>
      <c r="S22" s="27">
        <v>18.07</v>
      </c>
      <c r="T22" s="27">
        <v>17.399999999999999</v>
      </c>
      <c r="U22" s="28">
        <f t="shared" si="0"/>
        <v>96.292197011621454</v>
      </c>
    </row>
    <row r="23" spans="2:22" ht="113.25" customHeight="1" thickTop="1" x14ac:dyDescent="0.5">
      <c r="B23" s="23" t="s">
        <v>41</v>
      </c>
      <c r="C23" s="89" t="s">
        <v>229</v>
      </c>
      <c r="D23" s="89"/>
      <c r="E23" s="89"/>
      <c r="F23" s="89"/>
      <c r="G23" s="89"/>
      <c r="H23" s="89"/>
      <c r="I23" s="89" t="s">
        <v>856</v>
      </c>
      <c r="J23" s="89"/>
      <c r="K23" s="89"/>
      <c r="L23" s="89" t="s">
        <v>230</v>
      </c>
      <c r="M23" s="89"/>
      <c r="N23" s="89"/>
      <c r="O23" s="89"/>
      <c r="P23" s="24" t="s">
        <v>231</v>
      </c>
      <c r="Q23" s="24" t="s">
        <v>79</v>
      </c>
      <c r="R23" s="51">
        <v>50</v>
      </c>
      <c r="S23" s="51">
        <v>30</v>
      </c>
      <c r="T23" s="51">
        <v>34</v>
      </c>
      <c r="U23" s="25">
        <f t="shared" si="0"/>
        <v>113.33333333333333</v>
      </c>
    </row>
    <row r="24" spans="2:22" ht="264" customHeight="1" x14ac:dyDescent="0.5">
      <c r="B24" s="26" t="s">
        <v>45</v>
      </c>
      <c r="C24" s="100" t="s">
        <v>232</v>
      </c>
      <c r="D24" s="100"/>
      <c r="E24" s="100"/>
      <c r="F24" s="100"/>
      <c r="G24" s="100"/>
      <c r="H24" s="100"/>
      <c r="I24" s="100" t="s">
        <v>857</v>
      </c>
      <c r="J24" s="100"/>
      <c r="K24" s="100"/>
      <c r="L24" s="100" t="s">
        <v>233</v>
      </c>
      <c r="M24" s="100"/>
      <c r="N24" s="100"/>
      <c r="O24" s="100"/>
      <c r="P24" s="27" t="s">
        <v>164</v>
      </c>
      <c r="Q24" s="27" t="s">
        <v>79</v>
      </c>
      <c r="R24" s="52">
        <v>2200</v>
      </c>
      <c r="S24" s="52">
        <v>1000</v>
      </c>
      <c r="T24" s="52">
        <v>767</v>
      </c>
      <c r="U24" s="28">
        <f t="shared" si="0"/>
        <v>76.7</v>
      </c>
    </row>
    <row r="25" spans="2:22" ht="75" customHeight="1" thickBot="1" x14ac:dyDescent="0.55000000000000004">
      <c r="B25" s="26" t="s">
        <v>45</v>
      </c>
      <c r="C25" s="100" t="s">
        <v>234</v>
      </c>
      <c r="D25" s="100"/>
      <c r="E25" s="100"/>
      <c r="F25" s="100"/>
      <c r="G25" s="100"/>
      <c r="H25" s="100"/>
      <c r="I25" s="100" t="s">
        <v>858</v>
      </c>
      <c r="J25" s="100"/>
      <c r="K25" s="100"/>
      <c r="L25" s="100" t="s">
        <v>235</v>
      </c>
      <c r="M25" s="100"/>
      <c r="N25" s="100"/>
      <c r="O25" s="100"/>
      <c r="P25" s="27" t="s">
        <v>236</v>
      </c>
      <c r="Q25" s="27" t="s">
        <v>79</v>
      </c>
      <c r="R25" s="52">
        <v>1000</v>
      </c>
      <c r="S25" s="52">
        <v>800</v>
      </c>
      <c r="T25" s="52">
        <v>0</v>
      </c>
      <c r="U25" s="28">
        <f t="shared" si="0"/>
        <v>0</v>
      </c>
    </row>
    <row r="26" spans="2:22" ht="22.5" customHeight="1" thickTop="1" thickBot="1" x14ac:dyDescent="0.55000000000000004">
      <c r="B26" s="8" t="s">
        <v>53</v>
      </c>
      <c r="C26" s="9"/>
      <c r="D26" s="9"/>
      <c r="E26" s="9"/>
      <c r="F26" s="9"/>
      <c r="G26" s="9"/>
      <c r="H26" s="10"/>
      <c r="I26" s="10"/>
      <c r="J26" s="10"/>
      <c r="K26" s="10"/>
      <c r="L26" s="10"/>
      <c r="M26" s="10"/>
      <c r="N26" s="10"/>
      <c r="O26" s="10"/>
      <c r="P26" s="10"/>
      <c r="Q26" s="10"/>
      <c r="R26" s="10"/>
      <c r="S26" s="10"/>
      <c r="T26" s="10"/>
      <c r="U26" s="11"/>
      <c r="V26" s="29"/>
    </row>
    <row r="27" spans="2:22" ht="26.25" customHeight="1" thickTop="1" x14ac:dyDescent="0.5">
      <c r="B27" s="30"/>
      <c r="C27" s="31"/>
      <c r="D27" s="31"/>
      <c r="E27" s="31"/>
      <c r="F27" s="31"/>
      <c r="G27" s="31"/>
      <c r="H27" s="32"/>
      <c r="I27" s="32"/>
      <c r="J27" s="32"/>
      <c r="K27" s="32"/>
      <c r="L27" s="32"/>
      <c r="M27" s="32"/>
      <c r="N27" s="32"/>
      <c r="O27" s="32"/>
      <c r="P27" s="33"/>
      <c r="Q27" s="34"/>
      <c r="R27" s="35" t="s">
        <v>54</v>
      </c>
      <c r="S27" s="36" t="s">
        <v>55</v>
      </c>
      <c r="T27" s="35" t="s">
        <v>56</v>
      </c>
      <c r="U27" s="36" t="s">
        <v>57</v>
      </c>
    </row>
    <row r="28" spans="2:22" ht="26.25" customHeight="1" thickBot="1" x14ac:dyDescent="0.55000000000000004">
      <c r="B28" s="37"/>
      <c r="C28" s="38"/>
      <c r="D28" s="38"/>
      <c r="E28" s="38"/>
      <c r="F28" s="38"/>
      <c r="G28" s="38"/>
      <c r="H28" s="39"/>
      <c r="I28" s="39"/>
      <c r="J28" s="39"/>
      <c r="K28" s="39"/>
      <c r="L28" s="39"/>
      <c r="M28" s="39"/>
      <c r="N28" s="39"/>
      <c r="O28" s="39"/>
      <c r="P28" s="40"/>
      <c r="Q28" s="41"/>
      <c r="R28" s="42" t="s">
        <v>58</v>
      </c>
      <c r="S28" s="41" t="s">
        <v>58</v>
      </c>
      <c r="T28" s="41" t="s">
        <v>58</v>
      </c>
      <c r="U28" s="41" t="s">
        <v>59</v>
      </c>
    </row>
    <row r="29" spans="2:22" ht="13.5" customHeight="1" thickBot="1" x14ac:dyDescent="0.55000000000000004">
      <c r="B29" s="90" t="s">
        <v>60</v>
      </c>
      <c r="C29" s="91"/>
      <c r="D29" s="91"/>
      <c r="E29" s="43"/>
      <c r="F29" s="43"/>
      <c r="G29" s="43"/>
      <c r="H29" s="44"/>
      <c r="I29" s="44"/>
      <c r="J29" s="44"/>
      <c r="K29" s="44"/>
      <c r="L29" s="44"/>
      <c r="M29" s="44"/>
      <c r="N29" s="44"/>
      <c r="O29" s="44"/>
      <c r="P29" s="45"/>
      <c r="Q29" s="45"/>
      <c r="R29" s="46">
        <f>525.605949</f>
        <v>525.60594900000001</v>
      </c>
      <c r="S29" s="46">
        <f>220.978005</f>
        <v>220.978005</v>
      </c>
      <c r="T29" s="46">
        <f>189.55522855</f>
        <v>189.55522855000001</v>
      </c>
      <c r="U29" s="47">
        <f>+IF(ISERR(T29/S29*100),"N/A",T29/S29*100)</f>
        <v>85.780133887080751</v>
      </c>
    </row>
    <row r="30" spans="2:22" ht="13.5" customHeight="1" thickBot="1" x14ac:dyDescent="0.55000000000000004">
      <c r="B30" s="92" t="s">
        <v>61</v>
      </c>
      <c r="C30" s="93"/>
      <c r="D30" s="93"/>
      <c r="E30" s="48"/>
      <c r="F30" s="48"/>
      <c r="G30" s="48"/>
      <c r="H30" s="49"/>
      <c r="I30" s="49"/>
      <c r="J30" s="49"/>
      <c r="K30" s="49"/>
      <c r="L30" s="49"/>
      <c r="M30" s="49"/>
      <c r="N30" s="49"/>
      <c r="O30" s="49"/>
      <c r="P30" s="50"/>
      <c r="Q30" s="50"/>
      <c r="R30" s="46">
        <f>523.72980977</f>
        <v>523.72980976999997</v>
      </c>
      <c r="S30" s="46">
        <f>191.86560874</f>
        <v>191.86560874</v>
      </c>
      <c r="T30" s="46">
        <f>189.55522855</f>
        <v>189.55522855000001</v>
      </c>
      <c r="U30" s="47">
        <f>+IF(ISERR(T30/S30*100),"N/A",T30/S30*100)</f>
        <v>98.795834123075792</v>
      </c>
    </row>
    <row r="31" spans="2:22" ht="14.85" customHeight="1" thickTop="1" thickBot="1" x14ac:dyDescent="0.55000000000000004">
      <c r="B31" s="8" t="s">
        <v>62</v>
      </c>
      <c r="C31" s="9"/>
      <c r="D31" s="9"/>
      <c r="E31" s="9"/>
      <c r="F31" s="9"/>
      <c r="G31" s="9"/>
      <c r="H31" s="10"/>
      <c r="I31" s="10"/>
      <c r="J31" s="10"/>
      <c r="K31" s="10"/>
      <c r="L31" s="10"/>
      <c r="M31" s="10"/>
      <c r="N31" s="10"/>
      <c r="O31" s="10"/>
      <c r="P31" s="10"/>
      <c r="Q31" s="10"/>
      <c r="R31" s="10"/>
      <c r="S31" s="10"/>
      <c r="T31" s="10"/>
      <c r="U31" s="11"/>
    </row>
    <row r="32" spans="2:22" ht="44.25" customHeight="1" thickTop="1" x14ac:dyDescent="0.5">
      <c r="B32" s="94" t="s">
        <v>63</v>
      </c>
      <c r="C32" s="95"/>
      <c r="D32" s="95"/>
      <c r="E32" s="95"/>
      <c r="F32" s="95"/>
      <c r="G32" s="95"/>
      <c r="H32" s="95"/>
      <c r="I32" s="95"/>
      <c r="J32" s="95"/>
      <c r="K32" s="95"/>
      <c r="L32" s="95"/>
      <c r="M32" s="95"/>
      <c r="N32" s="95"/>
      <c r="O32" s="95"/>
      <c r="P32" s="95"/>
      <c r="Q32" s="95"/>
      <c r="R32" s="95"/>
      <c r="S32" s="95"/>
      <c r="T32" s="95"/>
      <c r="U32" s="96"/>
    </row>
    <row r="33" spans="2:21" ht="62.85" customHeight="1" x14ac:dyDescent="0.5">
      <c r="B33" s="97" t="s">
        <v>859</v>
      </c>
      <c r="C33" s="98"/>
      <c r="D33" s="98"/>
      <c r="E33" s="98"/>
      <c r="F33" s="98"/>
      <c r="G33" s="98"/>
      <c r="H33" s="98"/>
      <c r="I33" s="98"/>
      <c r="J33" s="98"/>
      <c r="K33" s="98"/>
      <c r="L33" s="98"/>
      <c r="M33" s="98"/>
      <c r="N33" s="98"/>
      <c r="O33" s="98"/>
      <c r="P33" s="98"/>
      <c r="Q33" s="98"/>
      <c r="R33" s="98"/>
      <c r="S33" s="98"/>
      <c r="T33" s="98"/>
      <c r="U33" s="99"/>
    </row>
    <row r="34" spans="2:21" ht="63" customHeight="1" x14ac:dyDescent="0.5">
      <c r="B34" s="97" t="s">
        <v>860</v>
      </c>
      <c r="C34" s="98"/>
      <c r="D34" s="98"/>
      <c r="E34" s="98"/>
      <c r="F34" s="98"/>
      <c r="G34" s="98"/>
      <c r="H34" s="98"/>
      <c r="I34" s="98"/>
      <c r="J34" s="98"/>
      <c r="K34" s="98"/>
      <c r="L34" s="98"/>
      <c r="M34" s="98"/>
      <c r="N34" s="98"/>
      <c r="O34" s="98"/>
      <c r="P34" s="98"/>
      <c r="Q34" s="98"/>
      <c r="R34" s="98"/>
      <c r="S34" s="98"/>
      <c r="T34" s="98"/>
      <c r="U34" s="99"/>
    </row>
    <row r="35" spans="2:21" ht="63" customHeight="1" x14ac:dyDescent="0.5">
      <c r="B35" s="97" t="s">
        <v>861</v>
      </c>
      <c r="C35" s="98"/>
      <c r="D35" s="98"/>
      <c r="E35" s="98"/>
      <c r="F35" s="98"/>
      <c r="G35" s="98"/>
      <c r="H35" s="98"/>
      <c r="I35" s="98"/>
      <c r="J35" s="98"/>
      <c r="K35" s="98"/>
      <c r="L35" s="98"/>
      <c r="M35" s="98"/>
      <c r="N35" s="98"/>
      <c r="O35" s="98"/>
      <c r="P35" s="98"/>
      <c r="Q35" s="98"/>
      <c r="R35" s="98"/>
      <c r="S35" s="98"/>
      <c r="T35" s="98"/>
      <c r="U35" s="99"/>
    </row>
    <row r="36" spans="2:21" ht="63" customHeight="1" x14ac:dyDescent="0.5">
      <c r="B36" s="97" t="s">
        <v>862</v>
      </c>
      <c r="C36" s="98"/>
      <c r="D36" s="98"/>
      <c r="E36" s="98"/>
      <c r="F36" s="98"/>
      <c r="G36" s="98"/>
      <c r="H36" s="98"/>
      <c r="I36" s="98"/>
      <c r="J36" s="98"/>
      <c r="K36" s="98"/>
      <c r="L36" s="98"/>
      <c r="M36" s="98"/>
      <c r="N36" s="98"/>
      <c r="O36" s="98"/>
      <c r="P36" s="98"/>
      <c r="Q36" s="98"/>
      <c r="R36" s="98"/>
      <c r="S36" s="98"/>
      <c r="T36" s="98"/>
      <c r="U36" s="99"/>
    </row>
    <row r="37" spans="2:21" ht="63" customHeight="1" x14ac:dyDescent="0.5">
      <c r="B37" s="97" t="s">
        <v>863</v>
      </c>
      <c r="C37" s="98"/>
      <c r="D37" s="98"/>
      <c r="E37" s="98"/>
      <c r="F37" s="98"/>
      <c r="G37" s="98"/>
      <c r="H37" s="98"/>
      <c r="I37" s="98"/>
      <c r="J37" s="98"/>
      <c r="K37" s="98"/>
      <c r="L37" s="98"/>
      <c r="M37" s="98"/>
      <c r="N37" s="98"/>
      <c r="O37" s="98"/>
      <c r="P37" s="98"/>
      <c r="Q37" s="98"/>
      <c r="R37" s="98"/>
      <c r="S37" s="98"/>
      <c r="T37" s="98"/>
      <c r="U37" s="99"/>
    </row>
    <row r="38" spans="2:21" ht="63" customHeight="1" x14ac:dyDescent="0.5">
      <c r="B38" s="97" t="s">
        <v>864</v>
      </c>
      <c r="C38" s="98"/>
      <c r="D38" s="98"/>
      <c r="E38" s="98"/>
      <c r="F38" s="98"/>
      <c r="G38" s="98"/>
      <c r="H38" s="98"/>
      <c r="I38" s="98"/>
      <c r="J38" s="98"/>
      <c r="K38" s="98"/>
      <c r="L38" s="98"/>
      <c r="M38" s="98"/>
      <c r="N38" s="98"/>
      <c r="O38" s="98"/>
      <c r="P38" s="98"/>
      <c r="Q38" s="98"/>
      <c r="R38" s="98"/>
      <c r="S38" s="98"/>
      <c r="T38" s="98"/>
      <c r="U38" s="99"/>
    </row>
    <row r="39" spans="2:21" ht="63" customHeight="1" x14ac:dyDescent="0.5">
      <c r="B39" s="97" t="s">
        <v>865</v>
      </c>
      <c r="C39" s="98"/>
      <c r="D39" s="98"/>
      <c r="E39" s="98"/>
      <c r="F39" s="98"/>
      <c r="G39" s="98"/>
      <c r="H39" s="98"/>
      <c r="I39" s="98"/>
      <c r="J39" s="98"/>
      <c r="K39" s="98"/>
      <c r="L39" s="98"/>
      <c r="M39" s="98"/>
      <c r="N39" s="98"/>
      <c r="O39" s="98"/>
      <c r="P39" s="98"/>
      <c r="Q39" s="98"/>
      <c r="R39" s="98"/>
      <c r="S39" s="98"/>
      <c r="T39" s="98"/>
      <c r="U39" s="99"/>
    </row>
    <row r="40" spans="2:21" ht="63" customHeight="1" x14ac:dyDescent="0.5">
      <c r="B40" s="97" t="s">
        <v>866</v>
      </c>
      <c r="C40" s="98"/>
      <c r="D40" s="98"/>
      <c r="E40" s="98"/>
      <c r="F40" s="98"/>
      <c r="G40" s="98"/>
      <c r="H40" s="98"/>
      <c r="I40" s="98"/>
      <c r="J40" s="98"/>
      <c r="K40" s="98"/>
      <c r="L40" s="98"/>
      <c r="M40" s="98"/>
      <c r="N40" s="98"/>
      <c r="O40" s="98"/>
      <c r="P40" s="98"/>
      <c r="Q40" s="98"/>
      <c r="R40" s="98"/>
      <c r="S40" s="98"/>
      <c r="T40" s="98"/>
      <c r="U40" s="99"/>
    </row>
    <row r="41" spans="2:21" ht="63" customHeight="1" x14ac:dyDescent="0.5">
      <c r="B41" s="97" t="s">
        <v>867</v>
      </c>
      <c r="C41" s="98"/>
      <c r="D41" s="98"/>
      <c r="E41" s="98"/>
      <c r="F41" s="98"/>
      <c r="G41" s="98"/>
      <c r="H41" s="98"/>
      <c r="I41" s="98"/>
      <c r="J41" s="98"/>
      <c r="K41" s="98"/>
      <c r="L41" s="98"/>
      <c r="M41" s="98"/>
      <c r="N41" s="98"/>
      <c r="O41" s="98"/>
      <c r="P41" s="98"/>
      <c r="Q41" s="98"/>
      <c r="R41" s="98"/>
      <c r="S41" s="98"/>
      <c r="T41" s="98"/>
      <c r="U41" s="99"/>
    </row>
    <row r="42" spans="2:21" ht="63" customHeight="1" x14ac:dyDescent="0.5">
      <c r="B42" s="97" t="s">
        <v>868</v>
      </c>
      <c r="C42" s="98"/>
      <c r="D42" s="98"/>
      <c r="E42" s="98"/>
      <c r="F42" s="98"/>
      <c r="G42" s="98"/>
      <c r="H42" s="98"/>
      <c r="I42" s="98"/>
      <c r="J42" s="98"/>
      <c r="K42" s="98"/>
      <c r="L42" s="98"/>
      <c r="M42" s="98"/>
      <c r="N42" s="98"/>
      <c r="O42" s="98"/>
      <c r="P42" s="98"/>
      <c r="Q42" s="98"/>
      <c r="R42" s="98"/>
      <c r="S42" s="98"/>
      <c r="T42" s="98"/>
      <c r="U42" s="99"/>
    </row>
    <row r="43" spans="2:21" ht="63" customHeight="1" thickBot="1" x14ac:dyDescent="0.55000000000000004">
      <c r="B43" s="101" t="s">
        <v>869</v>
      </c>
      <c r="C43" s="102"/>
      <c r="D43" s="102"/>
      <c r="E43" s="102"/>
      <c r="F43" s="102"/>
      <c r="G43" s="102"/>
      <c r="H43" s="102"/>
      <c r="I43" s="102"/>
      <c r="J43" s="102"/>
      <c r="K43" s="102"/>
      <c r="L43" s="102"/>
      <c r="M43" s="102"/>
      <c r="N43" s="102"/>
      <c r="O43" s="102"/>
      <c r="P43" s="102"/>
      <c r="Q43" s="102"/>
      <c r="R43" s="102"/>
      <c r="S43" s="102"/>
      <c r="T43" s="102"/>
      <c r="U43" s="103"/>
    </row>
  </sheetData>
  <mergeCells count="80">
    <mergeCell ref="B41:U41"/>
    <mergeCell ref="B42:U42"/>
    <mergeCell ref="B43:U43"/>
    <mergeCell ref="B35:U35"/>
    <mergeCell ref="B36:U36"/>
    <mergeCell ref="B37:U37"/>
    <mergeCell ref="B38:U38"/>
    <mergeCell ref="B39:U39"/>
    <mergeCell ref="B40:U40"/>
    <mergeCell ref="B33:U33"/>
    <mergeCell ref="B34:U34"/>
    <mergeCell ref="C25:H25"/>
    <mergeCell ref="I25:K25"/>
    <mergeCell ref="L25:O25"/>
    <mergeCell ref="B29:D29"/>
    <mergeCell ref="B30:D30"/>
    <mergeCell ref="B32:U32"/>
    <mergeCell ref="C23:H23"/>
    <mergeCell ref="I23:K23"/>
    <mergeCell ref="L23:O23"/>
    <mergeCell ref="C24:H24"/>
    <mergeCell ref="I24:K24"/>
    <mergeCell ref="L24:O24"/>
    <mergeCell ref="C21:H21"/>
    <mergeCell ref="I21:K21"/>
    <mergeCell ref="L21:O21"/>
    <mergeCell ref="C22:H22"/>
    <mergeCell ref="I22:K22"/>
    <mergeCell ref="L22:O22"/>
    <mergeCell ref="C19:H19"/>
    <mergeCell ref="I19:K19"/>
    <mergeCell ref="L19:O19"/>
    <mergeCell ref="C20:H20"/>
    <mergeCell ref="I20:K20"/>
    <mergeCell ref="L20:O20"/>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U9:U10"/>
    <mergeCell ref="B5:U5"/>
    <mergeCell ref="C6:G6"/>
    <mergeCell ref="K6:M6"/>
    <mergeCell ref="P6:Q6"/>
    <mergeCell ref="T6:U6"/>
    <mergeCell ref="B8:B10"/>
    <mergeCell ref="C8:H10"/>
    <mergeCell ref="I8:S8"/>
    <mergeCell ref="T8:U8"/>
    <mergeCell ref="I9:K10"/>
    <mergeCell ref="L9:O10"/>
    <mergeCell ref="P9:P10"/>
    <mergeCell ref="Q9:Q10"/>
    <mergeCell ref="R9:S9"/>
    <mergeCell ref="T9:T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49"/>
  <sheetViews>
    <sheetView tabSelected="1" view="pageBreakPreview" topLeftCell="A46" zoomScale="80" zoomScaleNormal="80" zoomScaleSheetLayoutView="80" workbookViewId="0">
      <selection activeCell="C12" sqref="C12:H12"/>
    </sheetView>
  </sheetViews>
  <sheetFormatPr baseColWidth="10" defaultColWidth="11.42578125" defaultRowHeight="12.75" x14ac:dyDescent="0.5"/>
  <cols>
    <col min="1" max="1" width="4" style="3" customWidth="1"/>
    <col min="2" max="2" width="15.7109375" style="3" customWidth="1"/>
    <col min="3" max="3" width="6.7109375" style="3" customWidth="1"/>
    <col min="4" max="4" width="9.85546875" style="3" customWidth="1"/>
    <col min="5" max="5" width="11.140625" style="3" customWidth="1"/>
    <col min="6" max="6" width="5.140625" style="3" customWidth="1"/>
    <col min="7" max="7" width="0.28515625" style="3" customWidth="1"/>
    <col min="8" max="8" width="2.5703125" style="3" customWidth="1"/>
    <col min="9" max="9" width="7.5703125" style="3" customWidth="1"/>
    <col min="10" max="10" width="9" style="3" customWidth="1"/>
    <col min="11" max="11" width="10.85546875" style="3" customWidth="1"/>
    <col min="12" max="12" width="8.85546875" style="3" customWidth="1"/>
    <col min="13" max="13" width="7" style="3" customWidth="1"/>
    <col min="14" max="14" width="9.42578125" style="3" customWidth="1"/>
    <col min="15" max="15" width="12.7109375" style="3" customWidth="1"/>
    <col min="16" max="16" width="13.28515625" style="3" customWidth="1"/>
    <col min="17" max="17" width="13.85546875" style="3" customWidth="1"/>
    <col min="18" max="18" width="10.28515625" style="3" customWidth="1"/>
    <col min="19" max="19" width="14.85546875" style="3" customWidth="1"/>
    <col min="20" max="20" width="12.28515625" style="3" customWidth="1"/>
    <col min="21" max="21" width="11.85546875" style="3" customWidth="1"/>
    <col min="22" max="22" width="13.140625" style="3" customWidth="1"/>
    <col min="23" max="23" width="12.28515625" style="3" customWidth="1"/>
    <col min="24" max="24" width="9.7109375" style="3" customWidth="1"/>
    <col min="25" max="25" width="10" style="3" customWidth="1"/>
    <col min="26" max="26" width="11" style="3" customWidth="1"/>
    <col min="27" max="29" width="11.42578125" style="3"/>
    <col min="30" max="30" width="17.5703125" style="3" customWidth="1"/>
    <col min="31" max="16384" width="11.42578125" style="3"/>
  </cols>
  <sheetData>
    <row r="1" spans="1:34" s="2" customFormat="1" ht="48" customHeight="1" x14ac:dyDescent="0.2">
      <c r="A1" s="1"/>
      <c r="B1" s="59" t="s">
        <v>0</v>
      </c>
      <c r="C1" s="59"/>
      <c r="D1" s="59"/>
      <c r="E1" s="59"/>
      <c r="F1" s="59"/>
      <c r="G1" s="59"/>
      <c r="H1" s="59"/>
      <c r="I1" s="59"/>
      <c r="J1" s="59"/>
      <c r="K1" s="59"/>
      <c r="L1" s="59"/>
      <c r="M1" s="1" t="s">
        <v>1</v>
      </c>
      <c r="N1" s="1"/>
      <c r="O1" s="1"/>
      <c r="P1" s="4"/>
      <c r="Q1" s="4"/>
      <c r="R1" s="4"/>
      <c r="Y1" s="5"/>
      <c r="Z1" s="5"/>
      <c r="AA1" s="6"/>
      <c r="AH1" s="7"/>
    </row>
    <row r="2" spans="1:34" ht="13.5" customHeight="1" thickBot="1" x14ac:dyDescent="0.55000000000000004"/>
    <row r="3" spans="1:34" ht="22.5" customHeight="1" thickTop="1" thickBot="1" x14ac:dyDescent="0.55000000000000004">
      <c r="B3" s="8" t="s">
        <v>2</v>
      </c>
      <c r="C3" s="9"/>
      <c r="D3" s="9"/>
      <c r="E3" s="9"/>
      <c r="F3" s="9"/>
      <c r="G3" s="9"/>
      <c r="H3" s="10"/>
      <c r="I3" s="10"/>
      <c r="J3" s="10"/>
      <c r="K3" s="10"/>
      <c r="L3" s="10"/>
      <c r="M3" s="10"/>
      <c r="N3" s="10"/>
      <c r="O3" s="10"/>
      <c r="P3" s="10"/>
      <c r="Q3" s="10"/>
      <c r="R3" s="10"/>
      <c r="S3" s="10"/>
      <c r="T3" s="10"/>
      <c r="U3" s="11"/>
    </row>
    <row r="4" spans="1:34" ht="51.75" customHeight="1" thickTop="1" x14ac:dyDescent="0.5">
      <c r="B4" s="12" t="s">
        <v>3</v>
      </c>
      <c r="C4" s="13" t="s">
        <v>237</v>
      </c>
      <c r="D4" s="60" t="s">
        <v>238</v>
      </c>
      <c r="E4" s="60"/>
      <c r="F4" s="60"/>
      <c r="G4" s="60"/>
      <c r="H4" s="60"/>
      <c r="I4" s="14"/>
      <c r="J4" s="15" t="s">
        <v>6</v>
      </c>
      <c r="K4" s="16" t="s">
        <v>7</v>
      </c>
      <c r="L4" s="61" t="s">
        <v>8</v>
      </c>
      <c r="M4" s="61"/>
      <c r="N4" s="61"/>
      <c r="O4" s="61"/>
      <c r="P4" s="15" t="s">
        <v>9</v>
      </c>
      <c r="Q4" s="61" t="s">
        <v>239</v>
      </c>
      <c r="R4" s="61"/>
      <c r="S4" s="15" t="s">
        <v>11</v>
      </c>
      <c r="T4" s="61" t="s">
        <v>109</v>
      </c>
      <c r="U4" s="62"/>
    </row>
    <row r="5" spans="1:34" ht="15.75" customHeight="1" x14ac:dyDescent="0.5">
      <c r="B5" s="65" t="s">
        <v>13</v>
      </c>
      <c r="C5" s="66"/>
      <c r="D5" s="66"/>
      <c r="E5" s="66"/>
      <c r="F5" s="66"/>
      <c r="G5" s="66"/>
      <c r="H5" s="66"/>
      <c r="I5" s="66"/>
      <c r="J5" s="66"/>
      <c r="K5" s="66"/>
      <c r="L5" s="66"/>
      <c r="M5" s="66"/>
      <c r="N5" s="66"/>
      <c r="O5" s="66"/>
      <c r="P5" s="66"/>
      <c r="Q5" s="66"/>
      <c r="R5" s="66"/>
      <c r="S5" s="66"/>
      <c r="T5" s="66"/>
      <c r="U5" s="67"/>
    </row>
    <row r="6" spans="1:34" ht="86.25" customHeight="1" thickBot="1" x14ac:dyDescent="0.55000000000000004">
      <c r="B6" s="17" t="s">
        <v>14</v>
      </c>
      <c r="C6" s="68" t="s">
        <v>15</v>
      </c>
      <c r="D6" s="68"/>
      <c r="E6" s="68"/>
      <c r="F6" s="68"/>
      <c r="G6" s="68"/>
      <c r="H6" s="18"/>
      <c r="I6" s="18"/>
      <c r="J6" s="18" t="s">
        <v>16</v>
      </c>
      <c r="K6" s="68" t="s">
        <v>152</v>
      </c>
      <c r="L6" s="68"/>
      <c r="M6" s="68"/>
      <c r="N6" s="19"/>
      <c r="O6" s="20" t="s">
        <v>18</v>
      </c>
      <c r="P6" s="68" t="s">
        <v>153</v>
      </c>
      <c r="Q6" s="68"/>
      <c r="R6" s="19"/>
      <c r="S6" s="20" t="s">
        <v>20</v>
      </c>
      <c r="T6" s="68" t="s">
        <v>154</v>
      </c>
      <c r="U6" s="69"/>
    </row>
    <row r="7" spans="1:34" ht="22.5" customHeight="1" thickTop="1" thickBot="1" x14ac:dyDescent="0.55000000000000004">
      <c r="B7" s="8" t="s">
        <v>22</v>
      </c>
      <c r="C7" s="9"/>
      <c r="D7" s="9"/>
      <c r="E7" s="9"/>
      <c r="F7" s="9"/>
      <c r="G7" s="9"/>
      <c r="H7" s="10"/>
      <c r="I7" s="10"/>
      <c r="J7" s="10"/>
      <c r="K7" s="10"/>
      <c r="L7" s="10"/>
      <c r="M7" s="10"/>
      <c r="N7" s="10"/>
      <c r="O7" s="10"/>
      <c r="P7" s="10"/>
      <c r="Q7" s="10"/>
      <c r="R7" s="10"/>
      <c r="S7" s="10"/>
      <c r="T7" s="10"/>
      <c r="U7" s="11"/>
    </row>
    <row r="8" spans="1:34" ht="16.5" customHeight="1" thickTop="1" x14ac:dyDescent="0.5">
      <c r="B8" s="70" t="s">
        <v>23</v>
      </c>
      <c r="C8" s="73" t="s">
        <v>24</v>
      </c>
      <c r="D8" s="73"/>
      <c r="E8" s="73"/>
      <c r="F8" s="73"/>
      <c r="G8" s="73"/>
      <c r="H8" s="74"/>
      <c r="I8" s="79" t="s">
        <v>25</v>
      </c>
      <c r="J8" s="80"/>
      <c r="K8" s="80"/>
      <c r="L8" s="80"/>
      <c r="M8" s="80"/>
      <c r="N8" s="80"/>
      <c r="O8" s="80"/>
      <c r="P8" s="80"/>
      <c r="Q8" s="80"/>
      <c r="R8" s="80"/>
      <c r="S8" s="81"/>
      <c r="T8" s="82" t="s">
        <v>26</v>
      </c>
      <c r="U8" s="83"/>
    </row>
    <row r="9" spans="1:34" ht="19.5" customHeight="1" x14ac:dyDescent="0.5">
      <c r="B9" s="71"/>
      <c r="C9" s="75"/>
      <c r="D9" s="75"/>
      <c r="E9" s="75"/>
      <c r="F9" s="75"/>
      <c r="G9" s="75"/>
      <c r="H9" s="76"/>
      <c r="I9" s="84" t="s">
        <v>27</v>
      </c>
      <c r="J9" s="73"/>
      <c r="K9" s="73"/>
      <c r="L9" s="73" t="s">
        <v>28</v>
      </c>
      <c r="M9" s="73"/>
      <c r="N9" s="73"/>
      <c r="O9" s="73"/>
      <c r="P9" s="73" t="s">
        <v>29</v>
      </c>
      <c r="Q9" s="73" t="s">
        <v>30</v>
      </c>
      <c r="R9" s="87" t="s">
        <v>31</v>
      </c>
      <c r="S9" s="88"/>
      <c r="T9" s="73" t="s">
        <v>32</v>
      </c>
      <c r="U9" s="63" t="s">
        <v>33</v>
      </c>
    </row>
    <row r="10" spans="1:34" ht="26.25" customHeight="1" thickBot="1" x14ac:dyDescent="0.55000000000000004">
      <c r="B10" s="72"/>
      <c r="C10" s="77"/>
      <c r="D10" s="77"/>
      <c r="E10" s="77"/>
      <c r="F10" s="77"/>
      <c r="G10" s="77"/>
      <c r="H10" s="78"/>
      <c r="I10" s="85"/>
      <c r="J10" s="86"/>
      <c r="K10" s="86"/>
      <c r="L10" s="86"/>
      <c r="M10" s="86"/>
      <c r="N10" s="86"/>
      <c r="O10" s="86"/>
      <c r="P10" s="86"/>
      <c r="Q10" s="86"/>
      <c r="R10" s="21" t="s">
        <v>34</v>
      </c>
      <c r="S10" s="22" t="s">
        <v>35</v>
      </c>
      <c r="T10" s="86"/>
      <c r="U10" s="64"/>
    </row>
    <row r="11" spans="1:34" ht="75" customHeight="1" thickTop="1" thickBot="1" x14ac:dyDescent="0.55000000000000004">
      <c r="B11" s="23" t="s">
        <v>68</v>
      </c>
      <c r="C11" s="89" t="s">
        <v>240</v>
      </c>
      <c r="D11" s="89"/>
      <c r="E11" s="89"/>
      <c r="F11" s="89"/>
      <c r="G11" s="89"/>
      <c r="H11" s="89"/>
      <c r="I11" s="89" t="s">
        <v>812</v>
      </c>
      <c r="J11" s="89"/>
      <c r="K11" s="89"/>
      <c r="L11" s="89" t="s">
        <v>241</v>
      </c>
      <c r="M11" s="89"/>
      <c r="N11" s="89"/>
      <c r="O11" s="89"/>
      <c r="P11" s="24" t="s">
        <v>242</v>
      </c>
      <c r="Q11" s="24" t="s">
        <v>182</v>
      </c>
      <c r="R11" s="24">
        <v>0.01</v>
      </c>
      <c r="S11" s="24" t="s">
        <v>52</v>
      </c>
      <c r="T11" s="24" t="s">
        <v>52</v>
      </c>
      <c r="U11" s="25" t="str">
        <f t="shared" ref="U11:U28" si="0">IF(ISERR(T11/S11*100),"N/A",T11/S11*100)</f>
        <v>N/A</v>
      </c>
    </row>
    <row r="12" spans="1:34" ht="75" customHeight="1" thickTop="1" x14ac:dyDescent="0.5">
      <c r="B12" s="23" t="s">
        <v>72</v>
      </c>
      <c r="C12" s="89" t="s">
        <v>243</v>
      </c>
      <c r="D12" s="89"/>
      <c r="E12" s="89"/>
      <c r="F12" s="89"/>
      <c r="G12" s="89"/>
      <c r="H12" s="89"/>
      <c r="I12" s="89" t="s">
        <v>813</v>
      </c>
      <c r="J12" s="89"/>
      <c r="K12" s="89"/>
      <c r="L12" s="89" t="s">
        <v>244</v>
      </c>
      <c r="M12" s="89"/>
      <c r="N12" s="89"/>
      <c r="O12" s="89"/>
      <c r="P12" s="24" t="s">
        <v>44</v>
      </c>
      <c r="Q12" s="24" t="s">
        <v>116</v>
      </c>
      <c r="R12" s="24">
        <v>72</v>
      </c>
      <c r="S12" s="24" t="s">
        <v>52</v>
      </c>
      <c r="T12" s="24" t="s">
        <v>52</v>
      </c>
      <c r="U12" s="25" t="str">
        <f t="shared" si="0"/>
        <v>N/A</v>
      </c>
    </row>
    <row r="13" spans="1:34" ht="93" customHeight="1" thickBot="1" x14ac:dyDescent="0.55000000000000004">
      <c r="B13" s="26" t="s">
        <v>45</v>
      </c>
      <c r="C13" s="100" t="s">
        <v>45</v>
      </c>
      <c r="D13" s="100"/>
      <c r="E13" s="100"/>
      <c r="F13" s="100"/>
      <c r="G13" s="100"/>
      <c r="H13" s="100"/>
      <c r="I13" s="100" t="s">
        <v>814</v>
      </c>
      <c r="J13" s="100"/>
      <c r="K13" s="100"/>
      <c r="L13" s="100" t="s">
        <v>245</v>
      </c>
      <c r="M13" s="100"/>
      <c r="N13" s="100"/>
      <c r="O13" s="100"/>
      <c r="P13" s="27" t="s">
        <v>44</v>
      </c>
      <c r="Q13" s="27" t="s">
        <v>116</v>
      </c>
      <c r="R13" s="27">
        <v>60</v>
      </c>
      <c r="S13" s="27" t="s">
        <v>52</v>
      </c>
      <c r="T13" s="27" t="s">
        <v>52</v>
      </c>
      <c r="U13" s="28" t="str">
        <f t="shared" si="0"/>
        <v>N/A</v>
      </c>
    </row>
    <row r="14" spans="1:34" ht="75" customHeight="1" thickTop="1" x14ac:dyDescent="0.5">
      <c r="B14" s="23" t="s">
        <v>36</v>
      </c>
      <c r="C14" s="89" t="s">
        <v>246</v>
      </c>
      <c r="D14" s="89"/>
      <c r="E14" s="89"/>
      <c r="F14" s="89"/>
      <c r="G14" s="89"/>
      <c r="H14" s="89"/>
      <c r="I14" s="89" t="s">
        <v>815</v>
      </c>
      <c r="J14" s="89"/>
      <c r="K14" s="89"/>
      <c r="L14" s="89" t="s">
        <v>247</v>
      </c>
      <c r="M14" s="89"/>
      <c r="N14" s="89"/>
      <c r="O14" s="89"/>
      <c r="P14" s="24" t="s">
        <v>164</v>
      </c>
      <c r="Q14" s="24" t="s">
        <v>75</v>
      </c>
      <c r="R14" s="51">
        <v>1300</v>
      </c>
      <c r="S14" s="51">
        <v>1027</v>
      </c>
      <c r="T14" s="51">
        <v>311</v>
      </c>
      <c r="U14" s="25">
        <f t="shared" si="0"/>
        <v>30.282375851996107</v>
      </c>
    </row>
    <row r="15" spans="1:34" ht="75" customHeight="1" x14ac:dyDescent="0.5">
      <c r="B15" s="26" t="s">
        <v>45</v>
      </c>
      <c r="C15" s="100" t="s">
        <v>45</v>
      </c>
      <c r="D15" s="100"/>
      <c r="E15" s="100"/>
      <c r="F15" s="100"/>
      <c r="G15" s="100"/>
      <c r="H15" s="100"/>
      <c r="I15" s="100" t="s">
        <v>816</v>
      </c>
      <c r="J15" s="100"/>
      <c r="K15" s="100"/>
      <c r="L15" s="100" t="s">
        <v>248</v>
      </c>
      <c r="M15" s="100"/>
      <c r="N15" s="100"/>
      <c r="O15" s="100"/>
      <c r="P15" s="27" t="s">
        <v>44</v>
      </c>
      <c r="Q15" s="27" t="s">
        <v>82</v>
      </c>
      <c r="R15" s="27">
        <v>23</v>
      </c>
      <c r="S15" s="27">
        <v>18</v>
      </c>
      <c r="T15" s="27">
        <v>11.4</v>
      </c>
      <c r="U15" s="28">
        <f t="shared" si="0"/>
        <v>63.333333333333329</v>
      </c>
    </row>
    <row r="16" spans="1:34" ht="75" customHeight="1" x14ac:dyDescent="0.5">
      <c r="B16" s="26" t="s">
        <v>45</v>
      </c>
      <c r="C16" s="100" t="s">
        <v>45</v>
      </c>
      <c r="D16" s="100"/>
      <c r="E16" s="100"/>
      <c r="F16" s="100"/>
      <c r="G16" s="100"/>
      <c r="H16" s="100"/>
      <c r="I16" s="100" t="s">
        <v>817</v>
      </c>
      <c r="J16" s="100"/>
      <c r="K16" s="100"/>
      <c r="L16" s="100" t="s">
        <v>249</v>
      </c>
      <c r="M16" s="100"/>
      <c r="N16" s="100"/>
      <c r="O16" s="100"/>
      <c r="P16" s="27" t="s">
        <v>44</v>
      </c>
      <c r="Q16" s="27" t="s">
        <v>99</v>
      </c>
      <c r="R16" s="27">
        <v>9</v>
      </c>
      <c r="S16" s="27">
        <v>7</v>
      </c>
      <c r="T16" s="27">
        <v>2.5</v>
      </c>
      <c r="U16" s="28">
        <f t="shared" si="0"/>
        <v>35.714285714285715</v>
      </c>
    </row>
    <row r="17" spans="2:22" ht="75" customHeight="1" x14ac:dyDescent="0.5">
      <c r="B17" s="26" t="s">
        <v>45</v>
      </c>
      <c r="C17" s="100" t="s">
        <v>45</v>
      </c>
      <c r="D17" s="100"/>
      <c r="E17" s="100"/>
      <c r="F17" s="100"/>
      <c r="G17" s="100"/>
      <c r="H17" s="100"/>
      <c r="I17" s="100" t="s">
        <v>818</v>
      </c>
      <c r="J17" s="100"/>
      <c r="K17" s="100"/>
      <c r="L17" s="100" t="s">
        <v>250</v>
      </c>
      <c r="M17" s="100"/>
      <c r="N17" s="100"/>
      <c r="O17" s="100"/>
      <c r="P17" s="27" t="s">
        <v>44</v>
      </c>
      <c r="Q17" s="27" t="s">
        <v>99</v>
      </c>
      <c r="R17" s="27">
        <v>23</v>
      </c>
      <c r="S17" s="27">
        <v>18</v>
      </c>
      <c r="T17" s="27">
        <v>11.18</v>
      </c>
      <c r="U17" s="28">
        <f t="shared" si="0"/>
        <v>62.111111111111107</v>
      </c>
    </row>
    <row r="18" spans="2:22" ht="75" customHeight="1" x14ac:dyDescent="0.5">
      <c r="B18" s="26" t="s">
        <v>45</v>
      </c>
      <c r="C18" s="100" t="s">
        <v>45</v>
      </c>
      <c r="D18" s="100"/>
      <c r="E18" s="100"/>
      <c r="F18" s="100"/>
      <c r="G18" s="100"/>
      <c r="H18" s="100"/>
      <c r="I18" s="100" t="s">
        <v>819</v>
      </c>
      <c r="J18" s="100"/>
      <c r="K18" s="100"/>
      <c r="L18" s="100" t="s">
        <v>251</v>
      </c>
      <c r="M18" s="100"/>
      <c r="N18" s="100"/>
      <c r="O18" s="100"/>
      <c r="P18" s="27" t="s">
        <v>44</v>
      </c>
      <c r="Q18" s="27" t="s">
        <v>99</v>
      </c>
      <c r="R18" s="27">
        <v>54</v>
      </c>
      <c r="S18" s="27">
        <v>49</v>
      </c>
      <c r="T18" s="27">
        <v>23.3</v>
      </c>
      <c r="U18" s="28">
        <f t="shared" si="0"/>
        <v>47.551020408163268</v>
      </c>
    </row>
    <row r="19" spans="2:22" ht="75" customHeight="1" x14ac:dyDescent="0.5">
      <c r="B19" s="26" t="s">
        <v>45</v>
      </c>
      <c r="C19" s="100" t="s">
        <v>45</v>
      </c>
      <c r="D19" s="100"/>
      <c r="E19" s="100"/>
      <c r="F19" s="100"/>
      <c r="G19" s="100"/>
      <c r="H19" s="100"/>
      <c r="I19" s="100" t="s">
        <v>820</v>
      </c>
      <c r="J19" s="100"/>
      <c r="K19" s="100"/>
      <c r="L19" s="100" t="s">
        <v>252</v>
      </c>
      <c r="M19" s="100"/>
      <c r="N19" s="100"/>
      <c r="O19" s="100"/>
      <c r="P19" s="27" t="s">
        <v>44</v>
      </c>
      <c r="Q19" s="27" t="s">
        <v>99</v>
      </c>
      <c r="R19" s="27">
        <v>78</v>
      </c>
      <c r="S19" s="27">
        <v>62</v>
      </c>
      <c r="T19" s="27">
        <v>21.4</v>
      </c>
      <c r="U19" s="28">
        <f t="shared" si="0"/>
        <v>34.516129032258064</v>
      </c>
    </row>
    <row r="20" spans="2:22" ht="75" customHeight="1" x14ac:dyDescent="0.5">
      <c r="B20" s="26" t="s">
        <v>45</v>
      </c>
      <c r="C20" s="100" t="s">
        <v>45</v>
      </c>
      <c r="D20" s="100"/>
      <c r="E20" s="100"/>
      <c r="F20" s="100"/>
      <c r="G20" s="100"/>
      <c r="H20" s="100"/>
      <c r="I20" s="100" t="s">
        <v>821</v>
      </c>
      <c r="J20" s="100"/>
      <c r="K20" s="100"/>
      <c r="L20" s="100" t="s">
        <v>253</v>
      </c>
      <c r="M20" s="100"/>
      <c r="N20" s="100"/>
      <c r="O20" s="100"/>
      <c r="P20" s="27" t="s">
        <v>44</v>
      </c>
      <c r="Q20" s="27" t="s">
        <v>99</v>
      </c>
      <c r="R20" s="27">
        <v>18</v>
      </c>
      <c r="S20" s="27">
        <v>14</v>
      </c>
      <c r="T20" s="27">
        <v>2.5</v>
      </c>
      <c r="U20" s="28">
        <f t="shared" si="0"/>
        <v>17.857142857142858</v>
      </c>
    </row>
    <row r="21" spans="2:22" ht="75" customHeight="1" thickBot="1" x14ac:dyDescent="0.55000000000000004">
      <c r="B21" s="26" t="s">
        <v>45</v>
      </c>
      <c r="C21" s="100" t="s">
        <v>45</v>
      </c>
      <c r="D21" s="100"/>
      <c r="E21" s="100"/>
      <c r="F21" s="100"/>
      <c r="G21" s="100"/>
      <c r="H21" s="100"/>
      <c r="I21" s="100" t="s">
        <v>822</v>
      </c>
      <c r="J21" s="100"/>
      <c r="K21" s="100"/>
      <c r="L21" s="100" t="s">
        <v>254</v>
      </c>
      <c r="M21" s="100"/>
      <c r="N21" s="100"/>
      <c r="O21" s="100"/>
      <c r="P21" s="27" t="s">
        <v>44</v>
      </c>
      <c r="Q21" s="27" t="s">
        <v>99</v>
      </c>
      <c r="R21" s="27">
        <v>4</v>
      </c>
      <c r="S21" s="27">
        <v>2</v>
      </c>
      <c r="T21" s="27">
        <v>0.1</v>
      </c>
      <c r="U21" s="28">
        <f t="shared" si="0"/>
        <v>5</v>
      </c>
    </row>
    <row r="22" spans="2:22" ht="75" customHeight="1" thickTop="1" x14ac:dyDescent="0.5">
      <c r="B22" s="23" t="s">
        <v>41</v>
      </c>
      <c r="C22" s="89" t="s">
        <v>255</v>
      </c>
      <c r="D22" s="89"/>
      <c r="E22" s="89"/>
      <c r="F22" s="89"/>
      <c r="G22" s="89"/>
      <c r="H22" s="89"/>
      <c r="I22" s="89" t="s">
        <v>823</v>
      </c>
      <c r="J22" s="89"/>
      <c r="K22" s="89"/>
      <c r="L22" s="89" t="s">
        <v>256</v>
      </c>
      <c r="M22" s="89"/>
      <c r="N22" s="89"/>
      <c r="O22" s="89"/>
      <c r="P22" s="24" t="s">
        <v>58</v>
      </c>
      <c r="Q22" s="24" t="s">
        <v>82</v>
      </c>
      <c r="R22" s="51">
        <v>290.52999999999997</v>
      </c>
      <c r="S22" s="51">
        <v>229.51</v>
      </c>
      <c r="T22" s="51">
        <v>52.43</v>
      </c>
      <c r="U22" s="25">
        <f t="shared" si="0"/>
        <v>22.844320508910286</v>
      </c>
    </row>
    <row r="23" spans="2:22" ht="75" customHeight="1" x14ac:dyDescent="0.5">
      <c r="B23" s="26" t="s">
        <v>45</v>
      </c>
      <c r="C23" s="100" t="s">
        <v>257</v>
      </c>
      <c r="D23" s="100"/>
      <c r="E23" s="100"/>
      <c r="F23" s="100"/>
      <c r="G23" s="100"/>
      <c r="H23" s="100"/>
      <c r="I23" s="100" t="s">
        <v>824</v>
      </c>
      <c r="J23" s="100"/>
      <c r="K23" s="100"/>
      <c r="L23" s="100" t="s">
        <v>258</v>
      </c>
      <c r="M23" s="100"/>
      <c r="N23" s="100"/>
      <c r="O23" s="100"/>
      <c r="P23" s="27" t="s">
        <v>44</v>
      </c>
      <c r="Q23" s="27" t="s">
        <v>79</v>
      </c>
      <c r="R23" s="27">
        <v>67</v>
      </c>
      <c r="S23" s="27">
        <v>59</v>
      </c>
      <c r="T23" s="27">
        <v>14.5</v>
      </c>
      <c r="U23" s="28">
        <f t="shared" si="0"/>
        <v>24.576271186440678</v>
      </c>
    </row>
    <row r="24" spans="2:22" ht="75" customHeight="1" x14ac:dyDescent="0.5">
      <c r="B24" s="26" t="s">
        <v>45</v>
      </c>
      <c r="C24" s="100" t="s">
        <v>259</v>
      </c>
      <c r="D24" s="100"/>
      <c r="E24" s="100"/>
      <c r="F24" s="100"/>
      <c r="G24" s="100"/>
      <c r="H24" s="100"/>
      <c r="I24" s="100" t="s">
        <v>825</v>
      </c>
      <c r="J24" s="100"/>
      <c r="K24" s="100"/>
      <c r="L24" s="100" t="s">
        <v>260</v>
      </c>
      <c r="M24" s="100"/>
      <c r="N24" s="100"/>
      <c r="O24" s="100"/>
      <c r="P24" s="27" t="s">
        <v>44</v>
      </c>
      <c r="Q24" s="27" t="s">
        <v>79</v>
      </c>
      <c r="R24" s="27">
        <v>98</v>
      </c>
      <c r="S24" s="27">
        <v>97</v>
      </c>
      <c r="T24" s="27">
        <v>97.8</v>
      </c>
      <c r="U24" s="28">
        <f t="shared" si="0"/>
        <v>100.82474226804123</v>
      </c>
    </row>
    <row r="25" spans="2:22" ht="75" customHeight="1" x14ac:dyDescent="0.5">
      <c r="B25" s="26" t="s">
        <v>45</v>
      </c>
      <c r="C25" s="100" t="s">
        <v>261</v>
      </c>
      <c r="D25" s="100"/>
      <c r="E25" s="100"/>
      <c r="F25" s="100"/>
      <c r="G25" s="100"/>
      <c r="H25" s="100"/>
      <c r="I25" s="100" t="s">
        <v>826</v>
      </c>
      <c r="J25" s="100"/>
      <c r="K25" s="100"/>
      <c r="L25" s="100" t="s">
        <v>262</v>
      </c>
      <c r="M25" s="100"/>
      <c r="N25" s="100"/>
      <c r="O25" s="100"/>
      <c r="P25" s="27" t="s">
        <v>44</v>
      </c>
      <c r="Q25" s="27" t="s">
        <v>79</v>
      </c>
      <c r="R25" s="27">
        <v>92</v>
      </c>
      <c r="S25" s="27">
        <v>85</v>
      </c>
      <c r="T25" s="27">
        <v>78.400000000000006</v>
      </c>
      <c r="U25" s="28">
        <f t="shared" si="0"/>
        <v>92.235294117647072</v>
      </c>
    </row>
    <row r="26" spans="2:22" ht="75" customHeight="1" x14ac:dyDescent="0.5">
      <c r="B26" s="26" t="s">
        <v>45</v>
      </c>
      <c r="C26" s="100" t="s">
        <v>263</v>
      </c>
      <c r="D26" s="100"/>
      <c r="E26" s="100"/>
      <c r="F26" s="100"/>
      <c r="G26" s="100"/>
      <c r="H26" s="100"/>
      <c r="I26" s="100" t="s">
        <v>827</v>
      </c>
      <c r="J26" s="100"/>
      <c r="K26" s="100"/>
      <c r="L26" s="100" t="s">
        <v>264</v>
      </c>
      <c r="M26" s="100"/>
      <c r="N26" s="100"/>
      <c r="O26" s="100"/>
      <c r="P26" s="27" t="s">
        <v>44</v>
      </c>
      <c r="Q26" s="27" t="s">
        <v>79</v>
      </c>
      <c r="R26" s="27">
        <v>67</v>
      </c>
      <c r="S26" s="27">
        <v>59</v>
      </c>
      <c r="T26" s="27">
        <v>19.100000000000001</v>
      </c>
      <c r="U26" s="28">
        <f t="shared" si="0"/>
        <v>32.372881355932201</v>
      </c>
    </row>
    <row r="27" spans="2:22" ht="75" customHeight="1" x14ac:dyDescent="0.5">
      <c r="B27" s="26" t="s">
        <v>45</v>
      </c>
      <c r="C27" s="100" t="s">
        <v>265</v>
      </c>
      <c r="D27" s="100"/>
      <c r="E27" s="100"/>
      <c r="F27" s="100"/>
      <c r="G27" s="100"/>
      <c r="H27" s="100"/>
      <c r="I27" s="100" t="s">
        <v>828</v>
      </c>
      <c r="J27" s="100"/>
      <c r="K27" s="100"/>
      <c r="L27" s="100" t="s">
        <v>266</v>
      </c>
      <c r="M27" s="100"/>
      <c r="N27" s="100"/>
      <c r="O27" s="100"/>
      <c r="P27" s="27" t="s">
        <v>44</v>
      </c>
      <c r="Q27" s="27" t="s">
        <v>79</v>
      </c>
      <c r="R27" s="27">
        <v>90</v>
      </c>
      <c r="S27" s="27">
        <v>85</v>
      </c>
      <c r="T27" s="27">
        <v>36.9</v>
      </c>
      <c r="U27" s="28">
        <f t="shared" si="0"/>
        <v>43.411764705882348</v>
      </c>
    </row>
    <row r="28" spans="2:22" ht="45.75" customHeight="1" thickBot="1" x14ac:dyDescent="0.55000000000000004">
      <c r="B28" s="26" t="s">
        <v>45</v>
      </c>
      <c r="C28" s="100" t="s">
        <v>267</v>
      </c>
      <c r="D28" s="100"/>
      <c r="E28" s="100"/>
      <c r="F28" s="100"/>
      <c r="G28" s="100"/>
      <c r="H28" s="100"/>
      <c r="I28" s="100" t="s">
        <v>829</v>
      </c>
      <c r="J28" s="100"/>
      <c r="K28" s="100"/>
      <c r="L28" s="100" t="s">
        <v>268</v>
      </c>
      <c r="M28" s="100"/>
      <c r="N28" s="100"/>
      <c r="O28" s="100"/>
      <c r="P28" s="27" t="s">
        <v>269</v>
      </c>
      <c r="Q28" s="27" t="s">
        <v>82</v>
      </c>
      <c r="R28" s="52">
        <v>4</v>
      </c>
      <c r="S28" s="52">
        <v>4</v>
      </c>
      <c r="T28" s="52">
        <v>6</v>
      </c>
      <c r="U28" s="28">
        <f t="shared" si="0"/>
        <v>150</v>
      </c>
    </row>
    <row r="29" spans="2:22" ht="22.5" customHeight="1" thickTop="1" thickBot="1" x14ac:dyDescent="0.55000000000000004">
      <c r="B29" s="8" t="s">
        <v>53</v>
      </c>
      <c r="C29" s="9"/>
      <c r="D29" s="9"/>
      <c r="E29" s="9"/>
      <c r="F29" s="9"/>
      <c r="G29" s="9"/>
      <c r="H29" s="10"/>
      <c r="I29" s="10"/>
      <c r="J29" s="10"/>
      <c r="K29" s="10"/>
      <c r="L29" s="10"/>
      <c r="M29" s="10"/>
      <c r="N29" s="10"/>
      <c r="O29" s="10"/>
      <c r="P29" s="10"/>
      <c r="Q29" s="10"/>
      <c r="R29" s="10"/>
      <c r="S29" s="10"/>
      <c r="T29" s="10"/>
      <c r="U29" s="11"/>
      <c r="V29" s="29"/>
    </row>
    <row r="30" spans="2:22" ht="26.25" customHeight="1" thickTop="1" x14ac:dyDescent="0.5">
      <c r="B30" s="30"/>
      <c r="C30" s="31"/>
      <c r="D30" s="31"/>
      <c r="E30" s="31"/>
      <c r="F30" s="31"/>
      <c r="G30" s="31"/>
      <c r="H30" s="32"/>
      <c r="I30" s="32"/>
      <c r="J30" s="32"/>
      <c r="K30" s="32"/>
      <c r="L30" s="32"/>
      <c r="M30" s="32"/>
      <c r="N30" s="32"/>
      <c r="O30" s="32"/>
      <c r="P30" s="33"/>
      <c r="Q30" s="34"/>
      <c r="R30" s="35" t="s">
        <v>54</v>
      </c>
      <c r="S30" s="36" t="s">
        <v>55</v>
      </c>
      <c r="T30" s="35" t="s">
        <v>56</v>
      </c>
      <c r="U30" s="36" t="s">
        <v>57</v>
      </c>
    </row>
    <row r="31" spans="2:22" ht="26.25" customHeight="1" thickBot="1" x14ac:dyDescent="0.55000000000000004">
      <c r="B31" s="37"/>
      <c r="C31" s="38"/>
      <c r="D31" s="38"/>
      <c r="E31" s="38"/>
      <c r="F31" s="38"/>
      <c r="G31" s="38"/>
      <c r="H31" s="39"/>
      <c r="I31" s="39"/>
      <c r="J31" s="39"/>
      <c r="K31" s="39"/>
      <c r="L31" s="39"/>
      <c r="M31" s="39"/>
      <c r="N31" s="39"/>
      <c r="O31" s="39"/>
      <c r="P31" s="40"/>
      <c r="Q31" s="41"/>
      <c r="R31" s="42" t="s">
        <v>58</v>
      </c>
      <c r="S31" s="41" t="s">
        <v>58</v>
      </c>
      <c r="T31" s="41" t="s">
        <v>58</v>
      </c>
      <c r="U31" s="41" t="s">
        <v>59</v>
      </c>
    </row>
    <row r="32" spans="2:22" ht="13.5" customHeight="1" thickBot="1" x14ac:dyDescent="0.55000000000000004">
      <c r="B32" s="90" t="s">
        <v>60</v>
      </c>
      <c r="C32" s="91"/>
      <c r="D32" s="91"/>
      <c r="E32" s="43"/>
      <c r="F32" s="43"/>
      <c r="G32" s="43"/>
      <c r="H32" s="44"/>
      <c r="I32" s="44"/>
      <c r="J32" s="44"/>
      <c r="K32" s="44"/>
      <c r="L32" s="44"/>
      <c r="M32" s="44"/>
      <c r="N32" s="44"/>
      <c r="O32" s="44"/>
      <c r="P32" s="45"/>
      <c r="Q32" s="45"/>
      <c r="R32" s="46">
        <f>310.580879</f>
        <v>310.58087899999998</v>
      </c>
      <c r="S32" s="46">
        <f>169.415472</f>
        <v>169.41547199999999</v>
      </c>
      <c r="T32" s="46">
        <f>57.54687546</f>
        <v>57.546875460000003</v>
      </c>
      <c r="U32" s="47">
        <f>+IF(ISERR(T32/S32*100),"N/A",T32/S32*100)</f>
        <v>33.967898433739279</v>
      </c>
    </row>
    <row r="33" spans="2:21" ht="13.5" customHeight="1" thickBot="1" x14ac:dyDescent="0.55000000000000004">
      <c r="B33" s="92" t="s">
        <v>61</v>
      </c>
      <c r="C33" s="93"/>
      <c r="D33" s="93"/>
      <c r="E33" s="48"/>
      <c r="F33" s="48"/>
      <c r="G33" s="48"/>
      <c r="H33" s="49"/>
      <c r="I33" s="49"/>
      <c r="J33" s="49"/>
      <c r="K33" s="49"/>
      <c r="L33" s="49"/>
      <c r="M33" s="49"/>
      <c r="N33" s="49"/>
      <c r="O33" s="49"/>
      <c r="P33" s="50"/>
      <c r="Q33" s="50"/>
      <c r="R33" s="46">
        <f>309.303054</f>
        <v>309.30305399999997</v>
      </c>
      <c r="S33" s="46">
        <f>168.69437221</f>
        <v>168.69437221000001</v>
      </c>
      <c r="T33" s="46">
        <f>57.54687546</f>
        <v>57.546875460000003</v>
      </c>
      <c r="U33" s="47">
        <f>+IF(ISERR(T33/S33*100),"N/A",T33/S33*100)</f>
        <v>34.113097376101258</v>
      </c>
    </row>
    <row r="34" spans="2:21" ht="14.85" customHeight="1" thickTop="1" thickBot="1" x14ac:dyDescent="0.55000000000000004">
      <c r="B34" s="8" t="s">
        <v>62</v>
      </c>
      <c r="C34" s="9"/>
      <c r="D34" s="9"/>
      <c r="E34" s="9"/>
      <c r="F34" s="9"/>
      <c r="G34" s="9"/>
      <c r="H34" s="10"/>
      <c r="I34" s="10"/>
      <c r="J34" s="10"/>
      <c r="K34" s="10"/>
      <c r="L34" s="10"/>
      <c r="M34" s="10"/>
      <c r="N34" s="10"/>
      <c r="O34" s="10"/>
      <c r="P34" s="10"/>
      <c r="Q34" s="10"/>
      <c r="R34" s="10"/>
      <c r="S34" s="10"/>
      <c r="T34" s="10"/>
      <c r="U34" s="11"/>
    </row>
    <row r="35" spans="2:21" ht="44.25" customHeight="1" thickTop="1" x14ac:dyDescent="0.5">
      <c r="B35" s="94" t="s">
        <v>63</v>
      </c>
      <c r="C35" s="95"/>
      <c r="D35" s="95"/>
      <c r="E35" s="95"/>
      <c r="F35" s="95"/>
      <c r="G35" s="95"/>
      <c r="H35" s="95"/>
      <c r="I35" s="95"/>
      <c r="J35" s="95"/>
      <c r="K35" s="95"/>
      <c r="L35" s="95"/>
      <c r="M35" s="95"/>
      <c r="N35" s="95"/>
      <c r="O35" s="95"/>
      <c r="P35" s="95"/>
      <c r="Q35" s="95"/>
      <c r="R35" s="95"/>
      <c r="S35" s="95"/>
      <c r="T35" s="95"/>
      <c r="U35" s="96"/>
    </row>
    <row r="36" spans="2:21" ht="144.75" customHeight="1" x14ac:dyDescent="0.5">
      <c r="B36" s="97" t="s">
        <v>830</v>
      </c>
      <c r="C36" s="98"/>
      <c r="D36" s="98"/>
      <c r="E36" s="98"/>
      <c r="F36" s="98"/>
      <c r="G36" s="98"/>
      <c r="H36" s="98"/>
      <c r="I36" s="98"/>
      <c r="J36" s="98"/>
      <c r="K36" s="98"/>
      <c r="L36" s="98"/>
      <c r="M36" s="98"/>
      <c r="N36" s="98"/>
      <c r="O36" s="98"/>
      <c r="P36" s="98"/>
      <c r="Q36" s="98"/>
      <c r="R36" s="98"/>
      <c r="S36" s="98"/>
      <c r="T36" s="98"/>
      <c r="U36" s="99"/>
    </row>
    <row r="37" spans="2:21" ht="152.1" customHeight="1" x14ac:dyDescent="0.5">
      <c r="B37" s="97" t="s">
        <v>831</v>
      </c>
      <c r="C37" s="98"/>
      <c r="D37" s="98"/>
      <c r="E37" s="98"/>
      <c r="F37" s="98"/>
      <c r="G37" s="98"/>
      <c r="H37" s="98"/>
      <c r="I37" s="98"/>
      <c r="J37" s="98"/>
      <c r="K37" s="98"/>
      <c r="L37" s="98"/>
      <c r="M37" s="98"/>
      <c r="N37" s="98"/>
      <c r="O37" s="98"/>
      <c r="P37" s="98"/>
      <c r="Q37" s="98"/>
      <c r="R37" s="98"/>
      <c r="S37" s="98"/>
      <c r="T37" s="98"/>
      <c r="U37" s="99"/>
    </row>
    <row r="38" spans="2:21" ht="152.1" customHeight="1" x14ac:dyDescent="0.5">
      <c r="B38" s="97" t="s">
        <v>832</v>
      </c>
      <c r="C38" s="98"/>
      <c r="D38" s="98"/>
      <c r="E38" s="98"/>
      <c r="F38" s="98"/>
      <c r="G38" s="98"/>
      <c r="H38" s="98"/>
      <c r="I38" s="98"/>
      <c r="J38" s="98"/>
      <c r="K38" s="98"/>
      <c r="L38" s="98"/>
      <c r="M38" s="98"/>
      <c r="N38" s="98"/>
      <c r="O38" s="98"/>
      <c r="P38" s="98"/>
      <c r="Q38" s="98"/>
      <c r="R38" s="98"/>
      <c r="S38" s="98"/>
      <c r="T38" s="98"/>
      <c r="U38" s="99"/>
    </row>
    <row r="39" spans="2:21" ht="149.25" customHeight="1" x14ac:dyDescent="0.5">
      <c r="B39" s="97" t="s">
        <v>833</v>
      </c>
      <c r="C39" s="98"/>
      <c r="D39" s="98"/>
      <c r="E39" s="98"/>
      <c r="F39" s="98"/>
      <c r="G39" s="98"/>
      <c r="H39" s="98"/>
      <c r="I39" s="98"/>
      <c r="J39" s="98"/>
      <c r="K39" s="98"/>
      <c r="L39" s="98"/>
      <c r="M39" s="98"/>
      <c r="N39" s="98"/>
      <c r="O39" s="98"/>
      <c r="P39" s="98"/>
      <c r="Q39" s="98"/>
      <c r="R39" s="98"/>
      <c r="S39" s="98"/>
      <c r="T39" s="98"/>
      <c r="U39" s="99"/>
    </row>
    <row r="40" spans="2:21" ht="149.44999999999999" customHeight="1" x14ac:dyDescent="0.5">
      <c r="B40" s="97" t="s">
        <v>834</v>
      </c>
      <c r="C40" s="98"/>
      <c r="D40" s="98"/>
      <c r="E40" s="98"/>
      <c r="F40" s="98"/>
      <c r="G40" s="98"/>
      <c r="H40" s="98"/>
      <c r="I40" s="98"/>
      <c r="J40" s="98"/>
      <c r="K40" s="98"/>
      <c r="L40" s="98"/>
      <c r="M40" s="98"/>
      <c r="N40" s="98"/>
      <c r="O40" s="98"/>
      <c r="P40" s="98"/>
      <c r="Q40" s="98"/>
      <c r="R40" s="98"/>
      <c r="S40" s="98"/>
      <c r="T40" s="98"/>
      <c r="U40" s="99"/>
    </row>
    <row r="41" spans="2:21" ht="151.35" customHeight="1" x14ac:dyDescent="0.5">
      <c r="B41" s="97" t="s">
        <v>835</v>
      </c>
      <c r="C41" s="98"/>
      <c r="D41" s="98"/>
      <c r="E41" s="98"/>
      <c r="F41" s="98"/>
      <c r="G41" s="98"/>
      <c r="H41" s="98"/>
      <c r="I41" s="98"/>
      <c r="J41" s="98"/>
      <c r="K41" s="98"/>
      <c r="L41" s="98"/>
      <c r="M41" s="98"/>
      <c r="N41" s="98"/>
      <c r="O41" s="98"/>
      <c r="P41" s="98"/>
      <c r="Q41" s="98"/>
      <c r="R41" s="98"/>
      <c r="S41" s="98"/>
      <c r="T41" s="98"/>
      <c r="U41" s="99"/>
    </row>
    <row r="42" spans="2:21" ht="150.75" customHeight="1" x14ac:dyDescent="0.5">
      <c r="B42" s="97" t="s">
        <v>836</v>
      </c>
      <c r="C42" s="98"/>
      <c r="D42" s="98"/>
      <c r="E42" s="98"/>
      <c r="F42" s="98"/>
      <c r="G42" s="98"/>
      <c r="H42" s="98"/>
      <c r="I42" s="98"/>
      <c r="J42" s="98"/>
      <c r="K42" s="98"/>
      <c r="L42" s="98"/>
      <c r="M42" s="98"/>
      <c r="N42" s="98"/>
      <c r="O42" s="98"/>
      <c r="P42" s="98"/>
      <c r="Q42" s="98"/>
      <c r="R42" s="98"/>
      <c r="S42" s="98"/>
      <c r="T42" s="98"/>
      <c r="U42" s="99"/>
    </row>
    <row r="43" spans="2:21" ht="149.25" customHeight="1" x14ac:dyDescent="0.5">
      <c r="B43" s="97" t="s">
        <v>837</v>
      </c>
      <c r="C43" s="98"/>
      <c r="D43" s="98"/>
      <c r="E43" s="98"/>
      <c r="F43" s="98"/>
      <c r="G43" s="98"/>
      <c r="H43" s="98"/>
      <c r="I43" s="98"/>
      <c r="J43" s="98"/>
      <c r="K43" s="98"/>
      <c r="L43" s="98"/>
      <c r="M43" s="98"/>
      <c r="N43" s="98"/>
      <c r="O43" s="98"/>
      <c r="P43" s="98"/>
      <c r="Q43" s="98"/>
      <c r="R43" s="98"/>
      <c r="S43" s="98"/>
      <c r="T43" s="98"/>
      <c r="U43" s="99"/>
    </row>
    <row r="44" spans="2:21" ht="147.19999999999999" customHeight="1" x14ac:dyDescent="0.5">
      <c r="B44" s="97" t="s">
        <v>838</v>
      </c>
      <c r="C44" s="98"/>
      <c r="D44" s="98"/>
      <c r="E44" s="98"/>
      <c r="F44" s="98"/>
      <c r="G44" s="98"/>
      <c r="H44" s="98"/>
      <c r="I44" s="98"/>
      <c r="J44" s="98"/>
      <c r="K44" s="98"/>
      <c r="L44" s="98"/>
      <c r="M44" s="98"/>
      <c r="N44" s="98"/>
      <c r="O44" s="98"/>
      <c r="P44" s="98"/>
      <c r="Q44" s="98"/>
      <c r="R44" s="98"/>
      <c r="S44" s="98"/>
      <c r="T44" s="98"/>
      <c r="U44" s="99"/>
    </row>
    <row r="45" spans="2:21" ht="147.6" customHeight="1" x14ac:dyDescent="0.5">
      <c r="B45" s="97" t="s">
        <v>839</v>
      </c>
      <c r="C45" s="98"/>
      <c r="D45" s="98"/>
      <c r="E45" s="98"/>
      <c r="F45" s="98"/>
      <c r="G45" s="98"/>
      <c r="H45" s="98"/>
      <c r="I45" s="98"/>
      <c r="J45" s="98"/>
      <c r="K45" s="98"/>
      <c r="L45" s="98"/>
      <c r="M45" s="98"/>
      <c r="N45" s="98"/>
      <c r="O45" s="98"/>
      <c r="P45" s="98"/>
      <c r="Q45" s="98"/>
      <c r="R45" s="98"/>
      <c r="S45" s="98"/>
      <c r="T45" s="98"/>
      <c r="U45" s="99"/>
    </row>
    <row r="46" spans="2:21" ht="88.7" customHeight="1" x14ac:dyDescent="0.5">
      <c r="B46" s="97" t="s">
        <v>840</v>
      </c>
      <c r="C46" s="98"/>
      <c r="D46" s="98"/>
      <c r="E46" s="98"/>
      <c r="F46" s="98"/>
      <c r="G46" s="98"/>
      <c r="H46" s="98"/>
      <c r="I46" s="98"/>
      <c r="J46" s="98"/>
      <c r="K46" s="98"/>
      <c r="L46" s="98"/>
      <c r="M46" s="98"/>
      <c r="N46" s="98"/>
      <c r="O46" s="98"/>
      <c r="P46" s="98"/>
      <c r="Q46" s="98"/>
      <c r="R46" s="98"/>
      <c r="S46" s="98"/>
      <c r="T46" s="98"/>
      <c r="U46" s="99"/>
    </row>
    <row r="47" spans="2:21" ht="147.75" customHeight="1" x14ac:dyDescent="0.5">
      <c r="B47" s="97" t="s">
        <v>841</v>
      </c>
      <c r="C47" s="98"/>
      <c r="D47" s="98"/>
      <c r="E47" s="98"/>
      <c r="F47" s="98"/>
      <c r="G47" s="98"/>
      <c r="H47" s="98"/>
      <c r="I47" s="98"/>
      <c r="J47" s="98"/>
      <c r="K47" s="98"/>
      <c r="L47" s="98"/>
      <c r="M47" s="98"/>
      <c r="N47" s="98"/>
      <c r="O47" s="98"/>
      <c r="P47" s="98"/>
      <c r="Q47" s="98"/>
      <c r="R47" s="98"/>
      <c r="S47" s="98"/>
      <c r="T47" s="98"/>
      <c r="U47" s="99"/>
    </row>
    <row r="48" spans="2:21" ht="93" customHeight="1" x14ac:dyDescent="0.5">
      <c r="B48" s="97" t="s">
        <v>842</v>
      </c>
      <c r="C48" s="98"/>
      <c r="D48" s="98"/>
      <c r="E48" s="98"/>
      <c r="F48" s="98"/>
      <c r="G48" s="98"/>
      <c r="H48" s="98"/>
      <c r="I48" s="98"/>
      <c r="J48" s="98"/>
      <c r="K48" s="98"/>
      <c r="L48" s="98"/>
      <c r="M48" s="98"/>
      <c r="N48" s="98"/>
      <c r="O48" s="98"/>
      <c r="P48" s="98"/>
      <c r="Q48" s="98"/>
      <c r="R48" s="98"/>
      <c r="S48" s="98"/>
      <c r="T48" s="98"/>
      <c r="U48" s="99"/>
    </row>
    <row r="49" spans="2:21" ht="54" customHeight="1" thickBot="1" x14ac:dyDescent="0.55000000000000004">
      <c r="B49" s="101" t="s">
        <v>843</v>
      </c>
      <c r="C49" s="102"/>
      <c r="D49" s="102"/>
      <c r="E49" s="102"/>
      <c r="F49" s="102"/>
      <c r="G49" s="102"/>
      <c r="H49" s="102"/>
      <c r="I49" s="102"/>
      <c r="J49" s="102"/>
      <c r="K49" s="102"/>
      <c r="L49" s="102"/>
      <c r="M49" s="102"/>
      <c r="N49" s="102"/>
      <c r="O49" s="102"/>
      <c r="P49" s="102"/>
      <c r="Q49" s="102"/>
      <c r="R49" s="102"/>
      <c r="S49" s="102"/>
      <c r="T49" s="102"/>
      <c r="U49" s="103"/>
    </row>
  </sheetData>
  <mergeCells count="92">
    <mergeCell ref="B47:U47"/>
    <mergeCell ref="B48:U48"/>
    <mergeCell ref="B49:U49"/>
    <mergeCell ref="B42:U42"/>
    <mergeCell ref="B43:U43"/>
    <mergeCell ref="B44:U44"/>
    <mergeCell ref="B45:U45"/>
    <mergeCell ref="B46:U46"/>
    <mergeCell ref="B41:U41"/>
    <mergeCell ref="B32:D32"/>
    <mergeCell ref="B33:D33"/>
    <mergeCell ref="B35:U35"/>
    <mergeCell ref="C27:H27"/>
    <mergeCell ref="I27:K27"/>
    <mergeCell ref="L27:O27"/>
    <mergeCell ref="C28:H28"/>
    <mergeCell ref="I28:K28"/>
    <mergeCell ref="L28:O28"/>
    <mergeCell ref="B36:U36"/>
    <mergeCell ref="B37:U37"/>
    <mergeCell ref="B38:U38"/>
    <mergeCell ref="B39:U39"/>
    <mergeCell ref="B40:U40"/>
    <mergeCell ref="C25:H25"/>
    <mergeCell ref="I25:K25"/>
    <mergeCell ref="L25:O25"/>
    <mergeCell ref="C26:H26"/>
    <mergeCell ref="I26:K26"/>
    <mergeCell ref="L26:O26"/>
    <mergeCell ref="C23:H23"/>
    <mergeCell ref="I23:K23"/>
    <mergeCell ref="L23:O23"/>
    <mergeCell ref="C24:H24"/>
    <mergeCell ref="I24:K24"/>
    <mergeCell ref="L24:O24"/>
    <mergeCell ref="C21:H21"/>
    <mergeCell ref="I21:K21"/>
    <mergeCell ref="L21:O21"/>
    <mergeCell ref="C22:H22"/>
    <mergeCell ref="I22:K22"/>
    <mergeCell ref="L22:O22"/>
    <mergeCell ref="C19:H19"/>
    <mergeCell ref="I19:K19"/>
    <mergeCell ref="L19:O19"/>
    <mergeCell ref="C20:H20"/>
    <mergeCell ref="I20:K20"/>
    <mergeCell ref="L20:O20"/>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U9:U10"/>
    <mergeCell ref="B5:U5"/>
    <mergeCell ref="C6:G6"/>
    <mergeCell ref="K6:M6"/>
    <mergeCell ref="P6:Q6"/>
    <mergeCell ref="T6:U6"/>
    <mergeCell ref="B8:B10"/>
    <mergeCell ref="C8:H10"/>
    <mergeCell ref="I8:S8"/>
    <mergeCell ref="T8:U8"/>
    <mergeCell ref="I9:K10"/>
    <mergeCell ref="L9:O10"/>
    <mergeCell ref="P9:P10"/>
    <mergeCell ref="Q9:Q10"/>
    <mergeCell ref="R9:S9"/>
    <mergeCell ref="T9:T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4"/>
  <sheetViews>
    <sheetView tabSelected="1" view="pageBreakPreview" topLeftCell="A19" zoomScale="80" zoomScaleNormal="80" zoomScaleSheetLayoutView="80" workbookViewId="0">
      <selection activeCell="C12" sqref="C12:H12"/>
    </sheetView>
  </sheetViews>
  <sheetFormatPr baseColWidth="10" defaultColWidth="11.42578125" defaultRowHeight="12.75" x14ac:dyDescent="0.5"/>
  <cols>
    <col min="1" max="1" width="4" style="3" customWidth="1"/>
    <col min="2" max="2" width="15.7109375" style="3" customWidth="1"/>
    <col min="3" max="3" width="6.7109375" style="3" customWidth="1"/>
    <col min="4" max="4" width="9.85546875" style="3" customWidth="1"/>
    <col min="5" max="5" width="11.140625" style="3" customWidth="1"/>
    <col min="6" max="6" width="5.140625" style="3" customWidth="1"/>
    <col min="7" max="7" width="0.28515625" style="3" customWidth="1"/>
    <col min="8" max="8" width="2.5703125" style="3" customWidth="1"/>
    <col min="9" max="9" width="7.5703125" style="3" customWidth="1"/>
    <col min="10" max="10" width="9" style="3" customWidth="1"/>
    <col min="11" max="11" width="10.85546875" style="3" customWidth="1"/>
    <col min="12" max="12" width="8.85546875" style="3" customWidth="1"/>
    <col min="13" max="13" width="7" style="3" customWidth="1"/>
    <col min="14" max="14" width="9.42578125" style="3" customWidth="1"/>
    <col min="15" max="15" width="12.7109375" style="3" customWidth="1"/>
    <col min="16" max="16" width="13.28515625" style="3" customWidth="1"/>
    <col min="17" max="17" width="13.85546875" style="3" customWidth="1"/>
    <col min="18" max="18" width="12.28515625" style="3" customWidth="1"/>
    <col min="19" max="19" width="14.85546875" style="3" customWidth="1"/>
    <col min="20" max="20" width="12.28515625" style="3" customWidth="1"/>
    <col min="21" max="21" width="11.85546875" style="3" customWidth="1"/>
    <col min="22" max="22" width="13.140625" style="3" customWidth="1"/>
    <col min="23" max="23" width="12.28515625" style="3" customWidth="1"/>
    <col min="24" max="24" width="9.7109375" style="3" customWidth="1"/>
    <col min="25" max="25" width="10" style="3" customWidth="1"/>
    <col min="26" max="26" width="11" style="3" customWidth="1"/>
    <col min="27" max="29" width="11.42578125" style="3"/>
    <col min="30" max="30" width="17.5703125" style="3" customWidth="1"/>
    <col min="31" max="16384" width="11.42578125" style="3"/>
  </cols>
  <sheetData>
    <row r="1" spans="1:34" s="2" customFormat="1" ht="48" customHeight="1" x14ac:dyDescent="0.2">
      <c r="A1" s="1"/>
      <c r="B1" s="59" t="s">
        <v>0</v>
      </c>
      <c r="C1" s="59"/>
      <c r="D1" s="59"/>
      <c r="E1" s="59"/>
      <c r="F1" s="59"/>
      <c r="G1" s="59"/>
      <c r="H1" s="59"/>
      <c r="I1" s="59"/>
      <c r="J1" s="59"/>
      <c r="K1" s="59"/>
      <c r="L1" s="59"/>
      <c r="M1" s="1" t="s">
        <v>1</v>
      </c>
      <c r="N1" s="1"/>
      <c r="O1" s="1"/>
      <c r="P1" s="4"/>
      <c r="Q1" s="4"/>
      <c r="R1" s="4"/>
      <c r="Y1" s="5"/>
      <c r="Z1" s="5"/>
      <c r="AA1" s="6"/>
      <c r="AH1" s="7"/>
    </row>
    <row r="2" spans="1:34" ht="13.5" customHeight="1" thickBot="1" x14ac:dyDescent="0.55000000000000004"/>
    <row r="3" spans="1:34" ht="22.5" customHeight="1" thickTop="1" thickBot="1" x14ac:dyDescent="0.55000000000000004">
      <c r="B3" s="8" t="s">
        <v>2</v>
      </c>
      <c r="C3" s="9"/>
      <c r="D3" s="9"/>
      <c r="E3" s="9"/>
      <c r="F3" s="9"/>
      <c r="G3" s="9"/>
      <c r="H3" s="10"/>
      <c r="I3" s="10"/>
      <c r="J3" s="10"/>
      <c r="K3" s="10"/>
      <c r="L3" s="10"/>
      <c r="M3" s="10"/>
      <c r="N3" s="10"/>
      <c r="O3" s="10"/>
      <c r="P3" s="10"/>
      <c r="Q3" s="10"/>
      <c r="R3" s="10"/>
      <c r="S3" s="10"/>
      <c r="T3" s="10"/>
      <c r="U3" s="11"/>
    </row>
    <row r="4" spans="1:34" ht="51.75" customHeight="1" thickTop="1" x14ac:dyDescent="0.5">
      <c r="B4" s="12" t="s">
        <v>3</v>
      </c>
      <c r="C4" s="13" t="s">
        <v>270</v>
      </c>
      <c r="D4" s="60" t="s">
        <v>271</v>
      </c>
      <c r="E4" s="60"/>
      <c r="F4" s="60"/>
      <c r="G4" s="60"/>
      <c r="H4" s="60"/>
      <c r="I4" s="14"/>
      <c r="J4" s="15" t="s">
        <v>6</v>
      </c>
      <c r="K4" s="16" t="s">
        <v>7</v>
      </c>
      <c r="L4" s="61" t="s">
        <v>8</v>
      </c>
      <c r="M4" s="61"/>
      <c r="N4" s="61"/>
      <c r="O4" s="61"/>
      <c r="P4" s="15" t="s">
        <v>9</v>
      </c>
      <c r="Q4" s="61" t="s">
        <v>272</v>
      </c>
      <c r="R4" s="61"/>
      <c r="S4" s="15" t="s">
        <v>11</v>
      </c>
      <c r="T4" s="61" t="s">
        <v>12</v>
      </c>
      <c r="U4" s="62"/>
    </row>
    <row r="5" spans="1:34" ht="15.75" customHeight="1" x14ac:dyDescent="0.5">
      <c r="B5" s="65" t="s">
        <v>13</v>
      </c>
      <c r="C5" s="66"/>
      <c r="D5" s="66"/>
      <c r="E5" s="66"/>
      <c r="F5" s="66"/>
      <c r="G5" s="66"/>
      <c r="H5" s="66"/>
      <c r="I5" s="66"/>
      <c r="J5" s="66"/>
      <c r="K5" s="66"/>
      <c r="L5" s="66"/>
      <c r="M5" s="66"/>
      <c r="N5" s="66"/>
      <c r="O5" s="66"/>
      <c r="P5" s="66"/>
      <c r="Q5" s="66"/>
      <c r="R5" s="66"/>
      <c r="S5" s="66"/>
      <c r="T5" s="66"/>
      <c r="U5" s="67"/>
    </row>
    <row r="6" spans="1:34" ht="75.75" customHeight="1" thickBot="1" x14ac:dyDescent="0.55000000000000004">
      <c r="B6" s="17" t="s">
        <v>14</v>
      </c>
      <c r="C6" s="68" t="s">
        <v>15</v>
      </c>
      <c r="D6" s="68"/>
      <c r="E6" s="68"/>
      <c r="F6" s="68"/>
      <c r="G6" s="68"/>
      <c r="H6" s="18"/>
      <c r="I6" s="18"/>
      <c r="J6" s="18" t="s">
        <v>16</v>
      </c>
      <c r="K6" s="68" t="s">
        <v>17</v>
      </c>
      <c r="L6" s="68"/>
      <c r="M6" s="68"/>
      <c r="N6" s="19"/>
      <c r="O6" s="20" t="s">
        <v>18</v>
      </c>
      <c r="P6" s="68" t="s">
        <v>19</v>
      </c>
      <c r="Q6" s="68"/>
      <c r="R6" s="19"/>
      <c r="S6" s="20" t="s">
        <v>20</v>
      </c>
      <c r="T6" s="68" t="s">
        <v>179</v>
      </c>
      <c r="U6" s="69"/>
    </row>
    <row r="7" spans="1:34" ht="22.5" customHeight="1" thickTop="1" thickBot="1" x14ac:dyDescent="0.55000000000000004">
      <c r="B7" s="8" t="s">
        <v>22</v>
      </c>
      <c r="C7" s="9"/>
      <c r="D7" s="9"/>
      <c r="E7" s="9"/>
      <c r="F7" s="9"/>
      <c r="G7" s="9"/>
      <c r="H7" s="10"/>
      <c r="I7" s="10"/>
      <c r="J7" s="10"/>
      <c r="K7" s="10"/>
      <c r="L7" s="10"/>
      <c r="M7" s="10"/>
      <c r="N7" s="10"/>
      <c r="O7" s="10"/>
      <c r="P7" s="10"/>
      <c r="Q7" s="10"/>
      <c r="R7" s="10"/>
      <c r="S7" s="10"/>
      <c r="T7" s="10"/>
      <c r="U7" s="11"/>
    </row>
    <row r="8" spans="1:34" ht="16.5" customHeight="1" thickTop="1" x14ac:dyDescent="0.5">
      <c r="B8" s="70" t="s">
        <v>23</v>
      </c>
      <c r="C8" s="73" t="s">
        <v>24</v>
      </c>
      <c r="D8" s="73"/>
      <c r="E8" s="73"/>
      <c r="F8" s="73"/>
      <c r="G8" s="73"/>
      <c r="H8" s="74"/>
      <c r="I8" s="79" t="s">
        <v>25</v>
      </c>
      <c r="J8" s="80"/>
      <c r="K8" s="80"/>
      <c r="L8" s="80"/>
      <c r="M8" s="80"/>
      <c r="N8" s="80"/>
      <c r="O8" s="80"/>
      <c r="P8" s="80"/>
      <c r="Q8" s="80"/>
      <c r="R8" s="80"/>
      <c r="S8" s="81"/>
      <c r="T8" s="82" t="s">
        <v>26</v>
      </c>
      <c r="U8" s="83"/>
    </row>
    <row r="9" spans="1:34" ht="19.5" customHeight="1" x14ac:dyDescent="0.5">
      <c r="B9" s="71"/>
      <c r="C9" s="75"/>
      <c r="D9" s="75"/>
      <c r="E9" s="75"/>
      <c r="F9" s="75"/>
      <c r="G9" s="75"/>
      <c r="H9" s="76"/>
      <c r="I9" s="84" t="s">
        <v>27</v>
      </c>
      <c r="J9" s="73"/>
      <c r="K9" s="73"/>
      <c r="L9" s="73" t="s">
        <v>28</v>
      </c>
      <c r="M9" s="73"/>
      <c r="N9" s="73"/>
      <c r="O9" s="73"/>
      <c r="P9" s="73" t="s">
        <v>29</v>
      </c>
      <c r="Q9" s="73" t="s">
        <v>30</v>
      </c>
      <c r="R9" s="87" t="s">
        <v>31</v>
      </c>
      <c r="S9" s="88"/>
      <c r="T9" s="73" t="s">
        <v>32</v>
      </c>
      <c r="U9" s="63" t="s">
        <v>33</v>
      </c>
    </row>
    <row r="10" spans="1:34" ht="26.25" customHeight="1" thickBot="1" x14ac:dyDescent="0.55000000000000004">
      <c r="B10" s="72"/>
      <c r="C10" s="77"/>
      <c r="D10" s="77"/>
      <c r="E10" s="77"/>
      <c r="F10" s="77"/>
      <c r="G10" s="77"/>
      <c r="H10" s="78"/>
      <c r="I10" s="85"/>
      <c r="J10" s="86"/>
      <c r="K10" s="86"/>
      <c r="L10" s="86"/>
      <c r="M10" s="86"/>
      <c r="N10" s="86"/>
      <c r="O10" s="86"/>
      <c r="P10" s="86"/>
      <c r="Q10" s="86"/>
      <c r="R10" s="21" t="s">
        <v>34</v>
      </c>
      <c r="S10" s="22" t="s">
        <v>35</v>
      </c>
      <c r="T10" s="86"/>
      <c r="U10" s="64"/>
    </row>
    <row r="11" spans="1:34" ht="114" customHeight="1" thickTop="1" thickBot="1" x14ac:dyDescent="0.55000000000000004">
      <c r="B11" s="23" t="s">
        <v>68</v>
      </c>
      <c r="C11" s="89" t="s">
        <v>273</v>
      </c>
      <c r="D11" s="89"/>
      <c r="E11" s="89"/>
      <c r="F11" s="89"/>
      <c r="G11" s="89"/>
      <c r="H11" s="89"/>
      <c r="I11" s="89" t="s">
        <v>796</v>
      </c>
      <c r="J11" s="89"/>
      <c r="K11" s="89"/>
      <c r="L11" s="89" t="s">
        <v>274</v>
      </c>
      <c r="M11" s="89"/>
      <c r="N11" s="89"/>
      <c r="O11" s="89"/>
      <c r="P11" s="24" t="s">
        <v>44</v>
      </c>
      <c r="Q11" s="24" t="s">
        <v>182</v>
      </c>
      <c r="R11" s="24">
        <v>9.09</v>
      </c>
      <c r="S11" s="24" t="s">
        <v>52</v>
      </c>
      <c r="T11" s="24" t="s">
        <v>52</v>
      </c>
      <c r="U11" s="25" t="str">
        <f>IF(ISERR((S11-T11)*100/S11+100),"N/A",(S11-T11)*100/S11+100)</f>
        <v>N/A</v>
      </c>
    </row>
    <row r="12" spans="1:34" ht="144" customHeight="1" thickTop="1" x14ac:dyDescent="0.5">
      <c r="B12" s="23" t="s">
        <v>72</v>
      </c>
      <c r="C12" s="89" t="s">
        <v>275</v>
      </c>
      <c r="D12" s="89"/>
      <c r="E12" s="89"/>
      <c r="F12" s="89"/>
      <c r="G12" s="89"/>
      <c r="H12" s="89"/>
      <c r="I12" s="89" t="s">
        <v>797</v>
      </c>
      <c r="J12" s="89"/>
      <c r="K12" s="89"/>
      <c r="L12" s="89" t="s">
        <v>276</v>
      </c>
      <c r="M12" s="89"/>
      <c r="N12" s="89"/>
      <c r="O12" s="89"/>
      <c r="P12" s="24" t="s">
        <v>88</v>
      </c>
      <c r="Q12" s="24" t="s">
        <v>75</v>
      </c>
      <c r="R12" s="51">
        <v>360398</v>
      </c>
      <c r="S12" s="51">
        <v>115517</v>
      </c>
      <c r="T12" s="51">
        <v>21201</v>
      </c>
      <c r="U12" s="25">
        <f t="shared" ref="U12:U20" si="0">IF(ISERR(T12/S12*100),"N/A",T12/S12*100)</f>
        <v>18.353142827462623</v>
      </c>
    </row>
    <row r="13" spans="1:34" ht="75" customHeight="1" thickBot="1" x14ac:dyDescent="0.55000000000000004">
      <c r="B13" s="26" t="s">
        <v>45</v>
      </c>
      <c r="C13" s="100" t="s">
        <v>45</v>
      </c>
      <c r="D13" s="100"/>
      <c r="E13" s="100"/>
      <c r="F13" s="100"/>
      <c r="G13" s="100"/>
      <c r="H13" s="100"/>
      <c r="I13" s="100" t="s">
        <v>798</v>
      </c>
      <c r="J13" s="100"/>
      <c r="K13" s="100"/>
      <c r="L13" s="100" t="s">
        <v>277</v>
      </c>
      <c r="M13" s="100"/>
      <c r="N13" s="100"/>
      <c r="O13" s="100"/>
      <c r="P13" s="27" t="s">
        <v>44</v>
      </c>
      <c r="Q13" s="27" t="s">
        <v>116</v>
      </c>
      <c r="R13" s="27">
        <v>8.6199999999999992</v>
      </c>
      <c r="S13" s="27" t="s">
        <v>52</v>
      </c>
      <c r="T13" s="27" t="s">
        <v>52</v>
      </c>
      <c r="U13" s="28" t="str">
        <f t="shared" si="0"/>
        <v>N/A</v>
      </c>
    </row>
    <row r="14" spans="1:34" ht="75" customHeight="1" thickTop="1" x14ac:dyDescent="0.5">
      <c r="B14" s="23" t="s">
        <v>36</v>
      </c>
      <c r="C14" s="89" t="s">
        <v>278</v>
      </c>
      <c r="D14" s="89"/>
      <c r="E14" s="89"/>
      <c r="F14" s="89"/>
      <c r="G14" s="89"/>
      <c r="H14" s="89"/>
      <c r="I14" s="89" t="s">
        <v>799</v>
      </c>
      <c r="J14" s="89"/>
      <c r="K14" s="89"/>
      <c r="L14" s="89" t="s">
        <v>279</v>
      </c>
      <c r="M14" s="89"/>
      <c r="N14" s="89"/>
      <c r="O14" s="89"/>
      <c r="P14" s="24" t="s">
        <v>280</v>
      </c>
      <c r="Q14" s="24" t="s">
        <v>40</v>
      </c>
      <c r="R14" s="51">
        <v>15592913</v>
      </c>
      <c r="S14" s="51">
        <v>6221338</v>
      </c>
      <c r="T14" s="51">
        <v>1851999</v>
      </c>
      <c r="U14" s="25">
        <f t="shared" si="0"/>
        <v>29.768499959333504</v>
      </c>
    </row>
    <row r="15" spans="1:34" ht="75" customHeight="1" x14ac:dyDescent="0.5">
      <c r="B15" s="26" t="s">
        <v>45</v>
      </c>
      <c r="C15" s="100" t="s">
        <v>45</v>
      </c>
      <c r="D15" s="100"/>
      <c r="E15" s="100"/>
      <c r="F15" s="100"/>
      <c r="G15" s="100"/>
      <c r="H15" s="100"/>
      <c r="I15" s="100" t="s">
        <v>800</v>
      </c>
      <c r="J15" s="100"/>
      <c r="K15" s="100"/>
      <c r="L15" s="100" t="s">
        <v>281</v>
      </c>
      <c r="M15" s="100"/>
      <c r="N15" s="100"/>
      <c r="O15" s="100"/>
      <c r="P15" s="27" t="s">
        <v>282</v>
      </c>
      <c r="Q15" s="27" t="s">
        <v>283</v>
      </c>
      <c r="R15" s="52">
        <v>10</v>
      </c>
      <c r="S15" s="52" t="s">
        <v>52</v>
      </c>
      <c r="T15" s="52" t="s">
        <v>52</v>
      </c>
      <c r="U15" s="28" t="str">
        <f t="shared" si="0"/>
        <v>N/A</v>
      </c>
    </row>
    <row r="16" spans="1:34" ht="100.5" customHeight="1" thickBot="1" x14ac:dyDescent="0.55000000000000004">
      <c r="B16" s="26" t="s">
        <v>45</v>
      </c>
      <c r="C16" s="100" t="s">
        <v>284</v>
      </c>
      <c r="D16" s="100"/>
      <c r="E16" s="100"/>
      <c r="F16" s="100"/>
      <c r="G16" s="100"/>
      <c r="H16" s="100"/>
      <c r="I16" s="100" t="s">
        <v>801</v>
      </c>
      <c r="J16" s="100"/>
      <c r="K16" s="100"/>
      <c r="L16" s="100" t="s">
        <v>285</v>
      </c>
      <c r="M16" s="100"/>
      <c r="N16" s="100"/>
      <c r="O16" s="100"/>
      <c r="P16" s="27" t="s">
        <v>164</v>
      </c>
      <c r="Q16" s="27" t="s">
        <v>40</v>
      </c>
      <c r="R16" s="52">
        <v>4151</v>
      </c>
      <c r="S16" s="52">
        <v>1804</v>
      </c>
      <c r="T16" s="52">
        <v>392</v>
      </c>
      <c r="U16" s="28">
        <f t="shared" si="0"/>
        <v>21.729490022172946</v>
      </c>
    </row>
    <row r="17" spans="2:22" ht="116.25" customHeight="1" thickTop="1" x14ac:dyDescent="0.5">
      <c r="B17" s="23" t="s">
        <v>41</v>
      </c>
      <c r="C17" s="89" t="s">
        <v>286</v>
      </c>
      <c r="D17" s="89"/>
      <c r="E17" s="89"/>
      <c r="F17" s="89"/>
      <c r="G17" s="89"/>
      <c r="H17" s="89"/>
      <c r="I17" s="89" t="s">
        <v>802</v>
      </c>
      <c r="J17" s="89"/>
      <c r="K17" s="89"/>
      <c r="L17" s="89" t="s">
        <v>287</v>
      </c>
      <c r="M17" s="89"/>
      <c r="N17" s="89"/>
      <c r="O17" s="89"/>
      <c r="P17" s="24" t="s">
        <v>280</v>
      </c>
      <c r="Q17" s="24" t="s">
        <v>40</v>
      </c>
      <c r="R17" s="24">
        <v>64.95</v>
      </c>
      <c r="S17" s="24">
        <v>68.44</v>
      </c>
      <c r="T17" s="24">
        <v>112.91</v>
      </c>
      <c r="U17" s="25">
        <f t="shared" si="0"/>
        <v>164.97662185856225</v>
      </c>
    </row>
    <row r="18" spans="2:22" ht="97.5" customHeight="1" x14ac:dyDescent="0.5">
      <c r="B18" s="26" t="s">
        <v>45</v>
      </c>
      <c r="C18" s="100" t="s">
        <v>45</v>
      </c>
      <c r="D18" s="100"/>
      <c r="E18" s="100"/>
      <c r="F18" s="100"/>
      <c r="G18" s="100"/>
      <c r="H18" s="100"/>
      <c r="I18" s="100" t="s">
        <v>803</v>
      </c>
      <c r="J18" s="100"/>
      <c r="K18" s="100"/>
      <c r="L18" s="100" t="s">
        <v>288</v>
      </c>
      <c r="M18" s="100"/>
      <c r="N18" s="100"/>
      <c r="O18" s="100"/>
      <c r="P18" s="27" t="s">
        <v>44</v>
      </c>
      <c r="Q18" s="27" t="s">
        <v>40</v>
      </c>
      <c r="R18" s="27">
        <v>38.04</v>
      </c>
      <c r="S18" s="27">
        <v>22.81</v>
      </c>
      <c r="T18" s="27">
        <v>9.0399999999999991</v>
      </c>
      <c r="U18" s="28">
        <f t="shared" si="0"/>
        <v>39.631740464708457</v>
      </c>
    </row>
    <row r="19" spans="2:22" ht="127.5" customHeight="1" x14ac:dyDescent="0.5">
      <c r="B19" s="26" t="s">
        <v>45</v>
      </c>
      <c r="C19" s="100" t="s">
        <v>45</v>
      </c>
      <c r="D19" s="100"/>
      <c r="E19" s="100"/>
      <c r="F19" s="100"/>
      <c r="G19" s="100"/>
      <c r="H19" s="100"/>
      <c r="I19" s="100" t="s">
        <v>804</v>
      </c>
      <c r="J19" s="100"/>
      <c r="K19" s="100"/>
      <c r="L19" s="100" t="s">
        <v>289</v>
      </c>
      <c r="M19" s="100"/>
      <c r="N19" s="100"/>
      <c r="O19" s="100"/>
      <c r="P19" s="27" t="s">
        <v>44</v>
      </c>
      <c r="Q19" s="27" t="s">
        <v>105</v>
      </c>
      <c r="R19" s="27">
        <v>50</v>
      </c>
      <c r="S19" s="27" t="s">
        <v>52</v>
      </c>
      <c r="T19" s="27" t="s">
        <v>52</v>
      </c>
      <c r="U19" s="28" t="str">
        <f t="shared" si="0"/>
        <v>N/A</v>
      </c>
    </row>
    <row r="20" spans="2:22" ht="75" customHeight="1" thickBot="1" x14ac:dyDescent="0.55000000000000004">
      <c r="B20" s="26" t="s">
        <v>45</v>
      </c>
      <c r="C20" s="100" t="s">
        <v>290</v>
      </c>
      <c r="D20" s="100"/>
      <c r="E20" s="100"/>
      <c r="F20" s="100"/>
      <c r="G20" s="100"/>
      <c r="H20" s="100"/>
      <c r="I20" s="100" t="s">
        <v>676</v>
      </c>
      <c r="J20" s="100"/>
      <c r="K20" s="100"/>
      <c r="L20" s="100" t="s">
        <v>291</v>
      </c>
      <c r="M20" s="100"/>
      <c r="N20" s="100"/>
      <c r="O20" s="100"/>
      <c r="P20" s="27" t="s">
        <v>292</v>
      </c>
      <c r="Q20" s="27" t="s">
        <v>40</v>
      </c>
      <c r="R20" s="52">
        <v>1612</v>
      </c>
      <c r="S20" s="52">
        <v>1482</v>
      </c>
      <c r="T20" s="52">
        <v>688</v>
      </c>
      <c r="U20" s="28">
        <f t="shared" si="0"/>
        <v>46.423751686909583</v>
      </c>
    </row>
    <row r="21" spans="2:22" ht="22.5" customHeight="1" thickTop="1" thickBot="1" x14ac:dyDescent="0.55000000000000004">
      <c r="B21" s="8" t="s">
        <v>53</v>
      </c>
      <c r="C21" s="9"/>
      <c r="D21" s="9"/>
      <c r="E21" s="9"/>
      <c r="F21" s="9"/>
      <c r="G21" s="9"/>
      <c r="H21" s="10"/>
      <c r="I21" s="10"/>
      <c r="J21" s="10"/>
      <c r="K21" s="10"/>
      <c r="L21" s="10"/>
      <c r="M21" s="10"/>
      <c r="N21" s="10"/>
      <c r="O21" s="10"/>
      <c r="P21" s="10"/>
      <c r="Q21" s="10"/>
      <c r="R21" s="10"/>
      <c r="S21" s="10"/>
      <c r="T21" s="10"/>
      <c r="U21" s="11"/>
      <c r="V21" s="29"/>
    </row>
    <row r="22" spans="2:22" ht="26.25" customHeight="1" thickTop="1" x14ac:dyDescent="0.5">
      <c r="B22" s="30"/>
      <c r="C22" s="31"/>
      <c r="D22" s="31"/>
      <c r="E22" s="31"/>
      <c r="F22" s="31"/>
      <c r="G22" s="31"/>
      <c r="H22" s="32"/>
      <c r="I22" s="32"/>
      <c r="J22" s="32"/>
      <c r="K22" s="32"/>
      <c r="L22" s="32"/>
      <c r="M22" s="32"/>
      <c r="N22" s="32"/>
      <c r="O22" s="32"/>
      <c r="P22" s="33"/>
      <c r="Q22" s="34"/>
      <c r="R22" s="35" t="s">
        <v>54</v>
      </c>
      <c r="S22" s="36" t="s">
        <v>55</v>
      </c>
      <c r="T22" s="35" t="s">
        <v>56</v>
      </c>
      <c r="U22" s="36" t="s">
        <v>57</v>
      </c>
    </row>
    <row r="23" spans="2:22" ht="26.25" customHeight="1" thickBot="1" x14ac:dyDescent="0.55000000000000004">
      <c r="B23" s="37"/>
      <c r="C23" s="38"/>
      <c r="D23" s="38"/>
      <c r="E23" s="38"/>
      <c r="F23" s="38"/>
      <c r="G23" s="38"/>
      <c r="H23" s="39"/>
      <c r="I23" s="39"/>
      <c r="J23" s="39"/>
      <c r="K23" s="39"/>
      <c r="L23" s="39"/>
      <c r="M23" s="39"/>
      <c r="N23" s="39"/>
      <c r="O23" s="39"/>
      <c r="P23" s="40"/>
      <c r="Q23" s="41"/>
      <c r="R23" s="42" t="s">
        <v>58</v>
      </c>
      <c r="S23" s="41" t="s">
        <v>58</v>
      </c>
      <c r="T23" s="41" t="s">
        <v>58</v>
      </c>
      <c r="U23" s="41" t="s">
        <v>59</v>
      </c>
    </row>
    <row r="24" spans="2:22" ht="13.5" customHeight="1" thickBot="1" x14ac:dyDescent="0.55000000000000004">
      <c r="B24" s="90" t="s">
        <v>60</v>
      </c>
      <c r="C24" s="91"/>
      <c r="D24" s="91"/>
      <c r="E24" s="43"/>
      <c r="F24" s="43"/>
      <c r="G24" s="43"/>
      <c r="H24" s="44"/>
      <c r="I24" s="44"/>
      <c r="J24" s="44"/>
      <c r="K24" s="44"/>
      <c r="L24" s="44"/>
      <c r="M24" s="44"/>
      <c r="N24" s="44"/>
      <c r="O24" s="44"/>
      <c r="P24" s="45"/>
      <c r="Q24" s="45"/>
      <c r="R24" s="46">
        <f>1291.837716</f>
        <v>1291.837716</v>
      </c>
      <c r="S24" s="46">
        <f>526.731879</f>
        <v>526.73187900000005</v>
      </c>
      <c r="T24" s="46">
        <f>277.352761839999</f>
        <v>277.352761839999</v>
      </c>
      <c r="U24" s="47">
        <f>+IF(ISERR(T24/S24*100),"N/A",T24/S24*100)</f>
        <v>52.655396967153948</v>
      </c>
    </row>
    <row r="25" spans="2:22" ht="13.5" customHeight="1" thickBot="1" x14ac:dyDescent="0.55000000000000004">
      <c r="B25" s="92" t="s">
        <v>61</v>
      </c>
      <c r="C25" s="93"/>
      <c r="D25" s="93"/>
      <c r="E25" s="48"/>
      <c r="F25" s="48"/>
      <c r="G25" s="48"/>
      <c r="H25" s="49"/>
      <c r="I25" s="49"/>
      <c r="J25" s="49"/>
      <c r="K25" s="49"/>
      <c r="L25" s="49"/>
      <c r="M25" s="49"/>
      <c r="N25" s="49"/>
      <c r="O25" s="49"/>
      <c r="P25" s="50"/>
      <c r="Q25" s="50"/>
      <c r="R25" s="46">
        <f>1287.800436</f>
        <v>1287.800436</v>
      </c>
      <c r="S25" s="46">
        <f>279.08870393</f>
        <v>279.08870393000001</v>
      </c>
      <c r="T25" s="46">
        <f>277.352761839999</f>
        <v>277.352761839999</v>
      </c>
      <c r="U25" s="47">
        <f>+IF(ISERR(T25/S25*100),"N/A",T25/S25*100)</f>
        <v>99.377996290943969</v>
      </c>
    </row>
    <row r="26" spans="2:22" ht="14.85" customHeight="1" thickTop="1" thickBot="1" x14ac:dyDescent="0.55000000000000004">
      <c r="B26" s="8" t="s">
        <v>62</v>
      </c>
      <c r="C26" s="9"/>
      <c r="D26" s="9"/>
      <c r="E26" s="9"/>
      <c r="F26" s="9"/>
      <c r="G26" s="9"/>
      <c r="H26" s="10"/>
      <c r="I26" s="10"/>
      <c r="J26" s="10"/>
      <c r="K26" s="10"/>
      <c r="L26" s="10"/>
      <c r="M26" s="10"/>
      <c r="N26" s="10"/>
      <c r="O26" s="10"/>
      <c r="P26" s="10"/>
      <c r="Q26" s="10"/>
      <c r="R26" s="10"/>
      <c r="S26" s="10"/>
      <c r="T26" s="10"/>
      <c r="U26" s="11"/>
    </row>
    <row r="27" spans="2:22" ht="44.25" customHeight="1" thickTop="1" x14ac:dyDescent="0.5">
      <c r="B27" s="94" t="s">
        <v>63</v>
      </c>
      <c r="C27" s="95"/>
      <c r="D27" s="95"/>
      <c r="E27" s="95"/>
      <c r="F27" s="95"/>
      <c r="G27" s="95"/>
      <c r="H27" s="95"/>
      <c r="I27" s="95"/>
      <c r="J27" s="95"/>
      <c r="K27" s="95"/>
      <c r="L27" s="95"/>
      <c r="M27" s="95"/>
      <c r="N27" s="95"/>
      <c r="O27" s="95"/>
      <c r="P27" s="95"/>
      <c r="Q27" s="95"/>
      <c r="R27" s="95"/>
      <c r="S27" s="95"/>
      <c r="T27" s="95"/>
      <c r="U27" s="96"/>
    </row>
    <row r="28" spans="2:22" ht="57.2" customHeight="1" x14ac:dyDescent="0.5">
      <c r="B28" s="97" t="s">
        <v>805</v>
      </c>
      <c r="C28" s="98"/>
      <c r="D28" s="98"/>
      <c r="E28" s="98"/>
      <c r="F28" s="98"/>
      <c r="G28" s="98"/>
      <c r="H28" s="98"/>
      <c r="I28" s="98"/>
      <c r="J28" s="98"/>
      <c r="K28" s="98"/>
      <c r="L28" s="98"/>
      <c r="M28" s="98"/>
      <c r="N28" s="98"/>
      <c r="O28" s="98"/>
      <c r="P28" s="98"/>
      <c r="Q28" s="98"/>
      <c r="R28" s="98"/>
      <c r="S28" s="98"/>
      <c r="T28" s="98"/>
      <c r="U28" s="99"/>
    </row>
    <row r="29" spans="2:22" ht="34.5" customHeight="1" x14ac:dyDescent="0.5">
      <c r="B29" s="97" t="s">
        <v>806</v>
      </c>
      <c r="C29" s="98"/>
      <c r="D29" s="98"/>
      <c r="E29" s="98"/>
      <c r="F29" s="98"/>
      <c r="G29" s="98"/>
      <c r="H29" s="98"/>
      <c r="I29" s="98"/>
      <c r="J29" s="98"/>
      <c r="K29" s="98"/>
      <c r="L29" s="98"/>
      <c r="M29" s="98"/>
      <c r="N29" s="98"/>
      <c r="O29" s="98"/>
      <c r="P29" s="98"/>
      <c r="Q29" s="98"/>
      <c r="R29" s="98"/>
      <c r="S29" s="98"/>
      <c r="T29" s="98"/>
      <c r="U29" s="99"/>
    </row>
    <row r="30" spans="2:22" ht="56.1" customHeight="1" x14ac:dyDescent="0.5">
      <c r="B30" s="97" t="s">
        <v>807</v>
      </c>
      <c r="C30" s="98"/>
      <c r="D30" s="98"/>
      <c r="E30" s="98"/>
      <c r="F30" s="98"/>
      <c r="G30" s="98"/>
      <c r="H30" s="98"/>
      <c r="I30" s="98"/>
      <c r="J30" s="98"/>
      <c r="K30" s="98"/>
      <c r="L30" s="98"/>
      <c r="M30" s="98"/>
      <c r="N30" s="98"/>
      <c r="O30" s="98"/>
      <c r="P30" s="98"/>
      <c r="Q30" s="98"/>
      <c r="R30" s="98"/>
      <c r="S30" s="98"/>
      <c r="T30" s="98"/>
      <c r="U30" s="99"/>
    </row>
    <row r="31" spans="2:22" ht="55.7" customHeight="1" x14ac:dyDescent="0.5">
      <c r="B31" s="97" t="s">
        <v>808</v>
      </c>
      <c r="C31" s="98"/>
      <c r="D31" s="98"/>
      <c r="E31" s="98"/>
      <c r="F31" s="98"/>
      <c r="G31" s="98"/>
      <c r="H31" s="98"/>
      <c r="I31" s="98"/>
      <c r="J31" s="98"/>
      <c r="K31" s="98"/>
      <c r="L31" s="98"/>
      <c r="M31" s="98"/>
      <c r="N31" s="98"/>
      <c r="O31" s="98"/>
      <c r="P31" s="98"/>
      <c r="Q31" s="98"/>
      <c r="R31" s="98"/>
      <c r="S31" s="98"/>
      <c r="T31" s="98"/>
      <c r="U31" s="99"/>
    </row>
    <row r="32" spans="2:22" ht="39.75" customHeight="1" x14ac:dyDescent="0.5">
      <c r="B32" s="97" t="s">
        <v>809</v>
      </c>
      <c r="C32" s="98"/>
      <c r="D32" s="98"/>
      <c r="E32" s="98"/>
      <c r="F32" s="98"/>
      <c r="G32" s="98"/>
      <c r="H32" s="98"/>
      <c r="I32" s="98"/>
      <c r="J32" s="98"/>
      <c r="K32" s="98"/>
      <c r="L32" s="98"/>
      <c r="M32" s="98"/>
      <c r="N32" s="98"/>
      <c r="O32" s="98"/>
      <c r="P32" s="98"/>
      <c r="Q32" s="98"/>
      <c r="R32" s="98"/>
      <c r="S32" s="98"/>
      <c r="T32" s="98"/>
      <c r="U32" s="99"/>
    </row>
    <row r="33" spans="2:21" ht="65.849999999999994" customHeight="1" x14ac:dyDescent="0.5">
      <c r="B33" s="97" t="s">
        <v>810</v>
      </c>
      <c r="C33" s="98"/>
      <c r="D33" s="98"/>
      <c r="E33" s="98"/>
      <c r="F33" s="98"/>
      <c r="G33" s="98"/>
      <c r="H33" s="98"/>
      <c r="I33" s="98"/>
      <c r="J33" s="98"/>
      <c r="K33" s="98"/>
      <c r="L33" s="98"/>
      <c r="M33" s="98"/>
      <c r="N33" s="98"/>
      <c r="O33" s="98"/>
      <c r="P33" s="98"/>
      <c r="Q33" s="98"/>
      <c r="R33" s="98"/>
      <c r="S33" s="98"/>
      <c r="T33" s="98"/>
      <c r="U33" s="99"/>
    </row>
    <row r="34" spans="2:21" ht="78" customHeight="1" thickBot="1" x14ac:dyDescent="0.55000000000000004">
      <c r="B34" s="101" t="s">
        <v>811</v>
      </c>
      <c r="C34" s="102"/>
      <c r="D34" s="102"/>
      <c r="E34" s="102"/>
      <c r="F34" s="102"/>
      <c r="G34" s="102"/>
      <c r="H34" s="102"/>
      <c r="I34" s="102"/>
      <c r="J34" s="102"/>
      <c r="K34" s="102"/>
      <c r="L34" s="102"/>
      <c r="M34" s="102"/>
      <c r="N34" s="102"/>
      <c r="O34" s="102"/>
      <c r="P34" s="102"/>
      <c r="Q34" s="102"/>
      <c r="R34" s="102"/>
      <c r="S34" s="102"/>
      <c r="T34" s="102"/>
      <c r="U34" s="103"/>
    </row>
  </sheetData>
  <mergeCells count="61">
    <mergeCell ref="B34:U34"/>
    <mergeCell ref="B30:U30"/>
    <mergeCell ref="B31:U31"/>
    <mergeCell ref="B32:U32"/>
    <mergeCell ref="B33:U33"/>
    <mergeCell ref="B24:D24"/>
    <mergeCell ref="B25:D25"/>
    <mergeCell ref="B27:U27"/>
    <mergeCell ref="B28:U28"/>
    <mergeCell ref="B29:U29"/>
    <mergeCell ref="C19:H19"/>
    <mergeCell ref="I19:K19"/>
    <mergeCell ref="L19:O19"/>
    <mergeCell ref="C20:H20"/>
    <mergeCell ref="I20:K20"/>
    <mergeCell ref="L20:O20"/>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U9:U10"/>
    <mergeCell ref="B5:U5"/>
    <mergeCell ref="C6:G6"/>
    <mergeCell ref="K6:M6"/>
    <mergeCell ref="P6:Q6"/>
    <mergeCell ref="T6:U6"/>
    <mergeCell ref="B8:B10"/>
    <mergeCell ref="C8:H10"/>
    <mergeCell ref="I8:S8"/>
    <mergeCell ref="T8:U8"/>
    <mergeCell ref="I9:K10"/>
    <mergeCell ref="L9:O10"/>
    <mergeCell ref="P9:P10"/>
    <mergeCell ref="Q9:Q10"/>
    <mergeCell ref="R9:S9"/>
    <mergeCell ref="T9:T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8" fitToHeight="10" orientation="landscape" r:id="rId1"/>
  <headerFooter>
    <oddFooter>&amp;R&amp;P de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74"/>
  <sheetViews>
    <sheetView tabSelected="1" view="pageBreakPreview" topLeftCell="A62" zoomScale="80" zoomScaleNormal="80" zoomScaleSheetLayoutView="80" workbookViewId="0">
      <selection activeCell="C12" sqref="C12:H12"/>
    </sheetView>
  </sheetViews>
  <sheetFormatPr baseColWidth="10" defaultColWidth="11.42578125" defaultRowHeight="12.75" x14ac:dyDescent="0.5"/>
  <cols>
    <col min="1" max="1" width="4" style="3" customWidth="1"/>
    <col min="2" max="2" width="15.7109375" style="3" customWidth="1"/>
    <col min="3" max="3" width="6.7109375" style="3" customWidth="1"/>
    <col min="4" max="4" width="9.85546875" style="3" customWidth="1"/>
    <col min="5" max="5" width="11.140625" style="3" customWidth="1"/>
    <col min="6" max="6" width="5.140625" style="3" customWidth="1"/>
    <col min="7" max="7" width="0.28515625" style="3" customWidth="1"/>
    <col min="8" max="8" width="2.5703125" style="3" customWidth="1"/>
    <col min="9" max="9" width="7.5703125" style="3" customWidth="1"/>
    <col min="10" max="10" width="9" style="3" customWidth="1"/>
    <col min="11" max="11" width="10.85546875" style="3" customWidth="1"/>
    <col min="12" max="12" width="8.85546875" style="3" customWidth="1"/>
    <col min="13" max="13" width="7" style="3" customWidth="1"/>
    <col min="14" max="14" width="9.42578125" style="3" customWidth="1"/>
    <col min="15" max="15" width="12.7109375" style="3" customWidth="1"/>
    <col min="16" max="16" width="13.28515625" style="3" customWidth="1"/>
    <col min="17" max="17" width="13.85546875" style="3" customWidth="1"/>
    <col min="18" max="18" width="11.85546875" style="3" customWidth="1"/>
    <col min="19" max="19" width="14.85546875" style="3" customWidth="1"/>
    <col min="20" max="20" width="12.28515625" style="3" customWidth="1"/>
    <col min="21" max="21" width="11.85546875" style="3" customWidth="1"/>
    <col min="22" max="22" width="13.140625" style="3" customWidth="1"/>
    <col min="23" max="23" width="12.28515625" style="3" customWidth="1"/>
    <col min="24" max="24" width="9.7109375" style="3" customWidth="1"/>
    <col min="25" max="25" width="10" style="3" customWidth="1"/>
    <col min="26" max="26" width="11" style="3" customWidth="1"/>
    <col min="27" max="29" width="11.42578125" style="3"/>
    <col min="30" max="30" width="17.5703125" style="3" customWidth="1"/>
    <col min="31" max="16384" width="11.42578125" style="3"/>
  </cols>
  <sheetData>
    <row r="1" spans="1:34" s="2" customFormat="1" ht="48" customHeight="1" x14ac:dyDescent="0.2">
      <c r="A1" s="1"/>
      <c r="B1" s="59" t="s">
        <v>0</v>
      </c>
      <c r="C1" s="59"/>
      <c r="D1" s="59"/>
      <c r="E1" s="59"/>
      <c r="F1" s="59"/>
      <c r="G1" s="59"/>
      <c r="H1" s="59"/>
      <c r="I1" s="59"/>
      <c r="J1" s="59"/>
      <c r="K1" s="59"/>
      <c r="L1" s="59"/>
      <c r="M1" s="1" t="s">
        <v>1</v>
      </c>
      <c r="N1" s="1"/>
      <c r="O1" s="1"/>
      <c r="P1" s="4"/>
      <c r="Q1" s="4"/>
      <c r="R1" s="4"/>
      <c r="Y1" s="5"/>
      <c r="Z1" s="5"/>
      <c r="AA1" s="6"/>
      <c r="AH1" s="7"/>
    </row>
    <row r="2" spans="1:34" ht="13.5" customHeight="1" thickBot="1" x14ac:dyDescent="0.55000000000000004"/>
    <row r="3" spans="1:34" ht="22.5" customHeight="1" thickTop="1" thickBot="1" x14ac:dyDescent="0.55000000000000004">
      <c r="B3" s="8" t="s">
        <v>2</v>
      </c>
      <c r="C3" s="9"/>
      <c r="D3" s="9"/>
      <c r="E3" s="9"/>
      <c r="F3" s="9"/>
      <c r="G3" s="9"/>
      <c r="H3" s="10"/>
      <c r="I3" s="10"/>
      <c r="J3" s="10"/>
      <c r="K3" s="10"/>
      <c r="L3" s="10"/>
      <c r="M3" s="10"/>
      <c r="N3" s="10"/>
      <c r="O3" s="10"/>
      <c r="P3" s="10"/>
      <c r="Q3" s="10"/>
      <c r="R3" s="10"/>
      <c r="S3" s="10"/>
      <c r="T3" s="10"/>
      <c r="U3" s="11"/>
    </row>
    <row r="4" spans="1:34" ht="51.75" customHeight="1" thickTop="1" x14ac:dyDescent="0.5">
      <c r="B4" s="12" t="s">
        <v>3</v>
      </c>
      <c r="C4" s="13" t="s">
        <v>293</v>
      </c>
      <c r="D4" s="60" t="s">
        <v>294</v>
      </c>
      <c r="E4" s="60"/>
      <c r="F4" s="60"/>
      <c r="G4" s="60"/>
      <c r="H4" s="60"/>
      <c r="I4" s="14"/>
      <c r="J4" s="15" t="s">
        <v>6</v>
      </c>
      <c r="K4" s="16" t="s">
        <v>7</v>
      </c>
      <c r="L4" s="61" t="s">
        <v>8</v>
      </c>
      <c r="M4" s="61"/>
      <c r="N4" s="61"/>
      <c r="O4" s="61"/>
      <c r="P4" s="15" t="s">
        <v>9</v>
      </c>
      <c r="Q4" s="61" t="s">
        <v>295</v>
      </c>
      <c r="R4" s="61"/>
      <c r="S4" s="15" t="s">
        <v>11</v>
      </c>
      <c r="T4" s="61" t="s">
        <v>12</v>
      </c>
      <c r="U4" s="62"/>
    </row>
    <row r="5" spans="1:34" ht="15.75" customHeight="1" x14ac:dyDescent="0.5">
      <c r="B5" s="65" t="s">
        <v>13</v>
      </c>
      <c r="C5" s="66"/>
      <c r="D5" s="66"/>
      <c r="E5" s="66"/>
      <c r="F5" s="66"/>
      <c r="G5" s="66"/>
      <c r="H5" s="66"/>
      <c r="I5" s="66"/>
      <c r="J5" s="66"/>
      <c r="K5" s="66"/>
      <c r="L5" s="66"/>
      <c r="M5" s="66"/>
      <c r="N5" s="66"/>
      <c r="O5" s="66"/>
      <c r="P5" s="66"/>
      <c r="Q5" s="66"/>
      <c r="R5" s="66"/>
      <c r="S5" s="66"/>
      <c r="T5" s="66"/>
      <c r="U5" s="67"/>
    </row>
    <row r="6" spans="1:34" ht="57.75" customHeight="1" thickBot="1" x14ac:dyDescent="0.55000000000000004">
      <c r="B6" s="17" t="s">
        <v>14</v>
      </c>
      <c r="C6" s="68" t="s">
        <v>15</v>
      </c>
      <c r="D6" s="68"/>
      <c r="E6" s="68"/>
      <c r="F6" s="68"/>
      <c r="G6" s="68"/>
      <c r="H6" s="18"/>
      <c r="I6" s="18"/>
      <c r="J6" s="18" t="s">
        <v>16</v>
      </c>
      <c r="K6" s="68" t="s">
        <v>17</v>
      </c>
      <c r="L6" s="68"/>
      <c r="M6" s="68"/>
      <c r="N6" s="19"/>
      <c r="O6" s="20" t="s">
        <v>18</v>
      </c>
      <c r="P6" s="68" t="s">
        <v>19</v>
      </c>
      <c r="Q6" s="68"/>
      <c r="R6" s="19"/>
      <c r="S6" s="20" t="s">
        <v>20</v>
      </c>
      <c r="T6" s="68" t="s">
        <v>21</v>
      </c>
      <c r="U6" s="69"/>
    </row>
    <row r="7" spans="1:34" ht="22.5" customHeight="1" thickTop="1" thickBot="1" x14ac:dyDescent="0.55000000000000004">
      <c r="B7" s="8" t="s">
        <v>22</v>
      </c>
      <c r="C7" s="9"/>
      <c r="D7" s="9"/>
      <c r="E7" s="9"/>
      <c r="F7" s="9"/>
      <c r="G7" s="9"/>
      <c r="H7" s="10"/>
      <c r="I7" s="10"/>
      <c r="J7" s="10"/>
      <c r="K7" s="10"/>
      <c r="L7" s="10"/>
      <c r="M7" s="10"/>
      <c r="N7" s="10"/>
      <c r="O7" s="10"/>
      <c r="P7" s="10"/>
      <c r="Q7" s="10"/>
      <c r="R7" s="10"/>
      <c r="S7" s="10"/>
      <c r="T7" s="10"/>
      <c r="U7" s="11"/>
    </row>
    <row r="8" spans="1:34" ht="16.5" customHeight="1" thickTop="1" x14ac:dyDescent="0.5">
      <c r="B8" s="70" t="s">
        <v>23</v>
      </c>
      <c r="C8" s="73" t="s">
        <v>24</v>
      </c>
      <c r="D8" s="73"/>
      <c r="E8" s="73"/>
      <c r="F8" s="73"/>
      <c r="G8" s="73"/>
      <c r="H8" s="74"/>
      <c r="I8" s="79" t="s">
        <v>25</v>
      </c>
      <c r="J8" s="80"/>
      <c r="K8" s="80"/>
      <c r="L8" s="80"/>
      <c r="M8" s="80"/>
      <c r="N8" s="80"/>
      <c r="O8" s="80"/>
      <c r="P8" s="80"/>
      <c r="Q8" s="80"/>
      <c r="R8" s="80"/>
      <c r="S8" s="81"/>
      <c r="T8" s="82" t="s">
        <v>26</v>
      </c>
      <c r="U8" s="83"/>
    </row>
    <row r="9" spans="1:34" ht="19.5" customHeight="1" x14ac:dyDescent="0.5">
      <c r="B9" s="71"/>
      <c r="C9" s="75"/>
      <c r="D9" s="75"/>
      <c r="E9" s="75"/>
      <c r="F9" s="75"/>
      <c r="G9" s="75"/>
      <c r="H9" s="76"/>
      <c r="I9" s="84" t="s">
        <v>27</v>
      </c>
      <c r="J9" s="73"/>
      <c r="K9" s="73"/>
      <c r="L9" s="73" t="s">
        <v>28</v>
      </c>
      <c r="M9" s="73"/>
      <c r="N9" s="73"/>
      <c r="O9" s="73"/>
      <c r="P9" s="73" t="s">
        <v>29</v>
      </c>
      <c r="Q9" s="73" t="s">
        <v>30</v>
      </c>
      <c r="R9" s="87" t="s">
        <v>31</v>
      </c>
      <c r="S9" s="88"/>
      <c r="T9" s="73" t="s">
        <v>32</v>
      </c>
      <c r="U9" s="63" t="s">
        <v>33</v>
      </c>
    </row>
    <row r="10" spans="1:34" ht="26.25" customHeight="1" thickBot="1" x14ac:dyDescent="0.55000000000000004">
      <c r="B10" s="72"/>
      <c r="C10" s="77"/>
      <c r="D10" s="77"/>
      <c r="E10" s="77"/>
      <c r="F10" s="77"/>
      <c r="G10" s="77"/>
      <c r="H10" s="78"/>
      <c r="I10" s="85"/>
      <c r="J10" s="86"/>
      <c r="K10" s="86"/>
      <c r="L10" s="86"/>
      <c r="M10" s="86"/>
      <c r="N10" s="86"/>
      <c r="O10" s="86"/>
      <c r="P10" s="86"/>
      <c r="Q10" s="86"/>
      <c r="R10" s="21" t="s">
        <v>34</v>
      </c>
      <c r="S10" s="22" t="s">
        <v>35</v>
      </c>
      <c r="T10" s="86"/>
      <c r="U10" s="64"/>
    </row>
    <row r="11" spans="1:34" ht="268.5" customHeight="1" thickTop="1" thickBot="1" x14ac:dyDescent="0.55000000000000004">
      <c r="B11" s="23" t="s">
        <v>68</v>
      </c>
      <c r="C11" s="89" t="s">
        <v>296</v>
      </c>
      <c r="D11" s="89"/>
      <c r="E11" s="89"/>
      <c r="F11" s="89"/>
      <c r="G11" s="89"/>
      <c r="H11" s="89"/>
      <c r="I11" s="89" t="s">
        <v>739</v>
      </c>
      <c r="J11" s="89"/>
      <c r="K11" s="89"/>
      <c r="L11" s="89" t="s">
        <v>297</v>
      </c>
      <c r="M11" s="89"/>
      <c r="N11" s="89"/>
      <c r="O11" s="89"/>
      <c r="P11" s="24" t="s">
        <v>298</v>
      </c>
      <c r="Q11" s="24" t="s">
        <v>71</v>
      </c>
      <c r="R11" s="24">
        <v>2</v>
      </c>
      <c r="S11" s="24" t="s">
        <v>52</v>
      </c>
      <c r="T11" s="24" t="s">
        <v>52</v>
      </c>
      <c r="U11" s="25" t="str">
        <f>IF(ISERR(T11/S11*100),"N/A",T11/S11*100)</f>
        <v>N/A</v>
      </c>
    </row>
    <row r="12" spans="1:34" ht="75" customHeight="1" thickTop="1" x14ac:dyDescent="0.5">
      <c r="B12" s="23" t="s">
        <v>72</v>
      </c>
      <c r="C12" s="89" t="s">
        <v>299</v>
      </c>
      <c r="D12" s="89"/>
      <c r="E12" s="89"/>
      <c r="F12" s="89"/>
      <c r="G12" s="89"/>
      <c r="H12" s="89"/>
      <c r="I12" s="89" t="s">
        <v>740</v>
      </c>
      <c r="J12" s="89"/>
      <c r="K12" s="89"/>
      <c r="L12" s="89" t="s">
        <v>300</v>
      </c>
      <c r="M12" s="89"/>
      <c r="N12" s="89"/>
      <c r="O12" s="89"/>
      <c r="P12" s="24" t="s">
        <v>44</v>
      </c>
      <c r="Q12" s="24" t="s">
        <v>116</v>
      </c>
      <c r="R12" s="24">
        <v>55</v>
      </c>
      <c r="S12" s="24" t="s">
        <v>52</v>
      </c>
      <c r="T12" s="24" t="s">
        <v>52</v>
      </c>
      <c r="U12" s="25" t="str">
        <f>IF(ISERR(T12/S12*100),"N/A",T12/S12*100)</f>
        <v>N/A</v>
      </c>
    </row>
    <row r="13" spans="1:34" ht="120.75" customHeight="1" x14ac:dyDescent="0.5">
      <c r="B13" s="26" t="s">
        <v>45</v>
      </c>
      <c r="C13" s="100" t="s">
        <v>45</v>
      </c>
      <c r="D13" s="100"/>
      <c r="E13" s="100"/>
      <c r="F13" s="100"/>
      <c r="G13" s="100"/>
      <c r="H13" s="100"/>
      <c r="I13" s="100" t="s">
        <v>741</v>
      </c>
      <c r="J13" s="100"/>
      <c r="K13" s="100"/>
      <c r="L13" s="100" t="s">
        <v>301</v>
      </c>
      <c r="M13" s="100"/>
      <c r="N13" s="100"/>
      <c r="O13" s="100"/>
      <c r="P13" s="27" t="s">
        <v>44</v>
      </c>
      <c r="Q13" s="27" t="s">
        <v>302</v>
      </c>
      <c r="R13" s="27">
        <v>17</v>
      </c>
      <c r="S13" s="27" t="s">
        <v>52</v>
      </c>
      <c r="T13" s="27" t="s">
        <v>52</v>
      </c>
      <c r="U13" s="28" t="str">
        <f>IF(ISERR((S13-T13)*100/S13+100),"N/A",(S13-T13)*100/S13+100)</f>
        <v>N/A</v>
      </c>
    </row>
    <row r="14" spans="1:34" ht="90.75" customHeight="1" x14ac:dyDescent="0.5">
      <c r="B14" s="26" t="s">
        <v>45</v>
      </c>
      <c r="C14" s="100" t="s">
        <v>45</v>
      </c>
      <c r="D14" s="100"/>
      <c r="E14" s="100"/>
      <c r="F14" s="100"/>
      <c r="G14" s="100"/>
      <c r="H14" s="100"/>
      <c r="I14" s="100" t="s">
        <v>742</v>
      </c>
      <c r="J14" s="100"/>
      <c r="K14" s="100"/>
      <c r="L14" s="100" t="s">
        <v>303</v>
      </c>
      <c r="M14" s="100"/>
      <c r="N14" s="100"/>
      <c r="O14" s="100"/>
      <c r="P14" s="27" t="s">
        <v>44</v>
      </c>
      <c r="Q14" s="27" t="s">
        <v>116</v>
      </c>
      <c r="R14" s="27">
        <v>80</v>
      </c>
      <c r="S14" s="27" t="s">
        <v>52</v>
      </c>
      <c r="T14" s="27" t="s">
        <v>52</v>
      </c>
      <c r="U14" s="28" t="str">
        <f>IF(ISERR(T14/S14*100),"N/A",T14/S14*100)</f>
        <v>N/A</v>
      </c>
    </row>
    <row r="15" spans="1:34" ht="75" customHeight="1" x14ac:dyDescent="0.5">
      <c r="B15" s="26" t="s">
        <v>45</v>
      </c>
      <c r="C15" s="100" t="s">
        <v>45</v>
      </c>
      <c r="D15" s="100"/>
      <c r="E15" s="100"/>
      <c r="F15" s="100"/>
      <c r="G15" s="100"/>
      <c r="H15" s="100"/>
      <c r="I15" s="100" t="s">
        <v>743</v>
      </c>
      <c r="J15" s="100"/>
      <c r="K15" s="100"/>
      <c r="L15" s="100" t="s">
        <v>304</v>
      </c>
      <c r="M15" s="100"/>
      <c r="N15" s="100"/>
      <c r="O15" s="100"/>
      <c r="P15" s="27" t="s">
        <v>44</v>
      </c>
      <c r="Q15" s="27" t="s">
        <v>116</v>
      </c>
      <c r="R15" s="27">
        <v>62</v>
      </c>
      <c r="S15" s="27" t="s">
        <v>52</v>
      </c>
      <c r="T15" s="27" t="s">
        <v>52</v>
      </c>
      <c r="U15" s="28" t="str">
        <f>IF(ISERR(T15/S15*100),"N/A",T15/S15*100)</f>
        <v>N/A</v>
      </c>
    </row>
    <row r="16" spans="1:34" ht="117" customHeight="1" x14ac:dyDescent="0.5">
      <c r="B16" s="26" t="s">
        <v>45</v>
      </c>
      <c r="C16" s="100" t="s">
        <v>45</v>
      </c>
      <c r="D16" s="100"/>
      <c r="E16" s="100"/>
      <c r="F16" s="100"/>
      <c r="G16" s="100"/>
      <c r="H16" s="100"/>
      <c r="I16" s="100" t="s">
        <v>744</v>
      </c>
      <c r="J16" s="100"/>
      <c r="K16" s="100"/>
      <c r="L16" s="100" t="s">
        <v>305</v>
      </c>
      <c r="M16" s="100"/>
      <c r="N16" s="100"/>
      <c r="O16" s="100"/>
      <c r="P16" s="27" t="s">
        <v>44</v>
      </c>
      <c r="Q16" s="27" t="s">
        <v>116</v>
      </c>
      <c r="R16" s="27">
        <v>2.2400000000000002</v>
      </c>
      <c r="S16" s="27" t="s">
        <v>52</v>
      </c>
      <c r="T16" s="27" t="s">
        <v>52</v>
      </c>
      <c r="U16" s="28" t="str">
        <f>IF(ISERR(T16/S16*100),"N/A",T16/S16*100)</f>
        <v>N/A</v>
      </c>
    </row>
    <row r="17" spans="2:21" ht="105.75" customHeight="1" x14ac:dyDescent="0.5">
      <c r="B17" s="26" t="s">
        <v>45</v>
      </c>
      <c r="C17" s="100" t="s">
        <v>45</v>
      </c>
      <c r="D17" s="100"/>
      <c r="E17" s="100"/>
      <c r="F17" s="100"/>
      <c r="G17" s="100"/>
      <c r="H17" s="100"/>
      <c r="I17" s="100" t="s">
        <v>745</v>
      </c>
      <c r="J17" s="100"/>
      <c r="K17" s="100"/>
      <c r="L17" s="100" t="s">
        <v>306</v>
      </c>
      <c r="M17" s="100"/>
      <c r="N17" s="100"/>
      <c r="O17" s="100"/>
      <c r="P17" s="27" t="s">
        <v>44</v>
      </c>
      <c r="Q17" s="27" t="s">
        <v>302</v>
      </c>
      <c r="R17" s="27">
        <v>22.95</v>
      </c>
      <c r="S17" s="27" t="s">
        <v>52</v>
      </c>
      <c r="T17" s="27" t="s">
        <v>52</v>
      </c>
      <c r="U17" s="28" t="str">
        <f>IF(ISERR((S17-T17)*100/S17+100),"N/A",(S17-T17)*100/S17+100)</f>
        <v>N/A</v>
      </c>
    </row>
    <row r="18" spans="2:21" ht="114" customHeight="1" thickBot="1" x14ac:dyDescent="0.55000000000000004">
      <c r="B18" s="26" t="s">
        <v>45</v>
      </c>
      <c r="C18" s="100" t="s">
        <v>45</v>
      </c>
      <c r="D18" s="100"/>
      <c r="E18" s="100"/>
      <c r="F18" s="100"/>
      <c r="G18" s="100"/>
      <c r="H18" s="100"/>
      <c r="I18" s="100" t="s">
        <v>746</v>
      </c>
      <c r="J18" s="100"/>
      <c r="K18" s="100"/>
      <c r="L18" s="100" t="s">
        <v>307</v>
      </c>
      <c r="M18" s="100"/>
      <c r="N18" s="100"/>
      <c r="O18" s="100"/>
      <c r="P18" s="27" t="s">
        <v>44</v>
      </c>
      <c r="Q18" s="27" t="s">
        <v>116</v>
      </c>
      <c r="R18" s="27">
        <v>0.7</v>
      </c>
      <c r="S18" s="27" t="s">
        <v>52</v>
      </c>
      <c r="T18" s="27" t="s">
        <v>52</v>
      </c>
      <c r="U18" s="28" t="str">
        <f t="shared" ref="U18:U23" si="0">IF(ISERR(T18/S18*100),"N/A",T18/S18*100)</f>
        <v>N/A</v>
      </c>
    </row>
    <row r="19" spans="2:21" ht="121.5" customHeight="1" thickTop="1" x14ac:dyDescent="0.5">
      <c r="B19" s="23" t="s">
        <v>36</v>
      </c>
      <c r="C19" s="89" t="s">
        <v>308</v>
      </c>
      <c r="D19" s="89"/>
      <c r="E19" s="89"/>
      <c r="F19" s="89"/>
      <c r="G19" s="89"/>
      <c r="H19" s="89"/>
      <c r="I19" s="89" t="s">
        <v>747</v>
      </c>
      <c r="J19" s="89"/>
      <c r="K19" s="89"/>
      <c r="L19" s="89" t="s">
        <v>309</v>
      </c>
      <c r="M19" s="89"/>
      <c r="N19" s="89"/>
      <c r="O19" s="89"/>
      <c r="P19" s="24" t="s">
        <v>44</v>
      </c>
      <c r="Q19" s="24" t="s">
        <v>75</v>
      </c>
      <c r="R19" s="24">
        <v>98</v>
      </c>
      <c r="S19" s="24">
        <v>94</v>
      </c>
      <c r="T19" s="24">
        <v>97.34</v>
      </c>
      <c r="U19" s="25">
        <f t="shared" si="0"/>
        <v>103.55319148936171</v>
      </c>
    </row>
    <row r="20" spans="2:21" ht="112.5" customHeight="1" x14ac:dyDescent="0.5">
      <c r="B20" s="26" t="s">
        <v>45</v>
      </c>
      <c r="C20" s="100" t="s">
        <v>45</v>
      </c>
      <c r="D20" s="100"/>
      <c r="E20" s="100"/>
      <c r="F20" s="100"/>
      <c r="G20" s="100"/>
      <c r="H20" s="100"/>
      <c r="I20" s="100" t="s">
        <v>748</v>
      </c>
      <c r="J20" s="100"/>
      <c r="K20" s="100"/>
      <c r="L20" s="100" t="s">
        <v>310</v>
      </c>
      <c r="M20" s="100"/>
      <c r="N20" s="100"/>
      <c r="O20" s="100"/>
      <c r="P20" s="27" t="s">
        <v>44</v>
      </c>
      <c r="Q20" s="27" t="s">
        <v>311</v>
      </c>
      <c r="R20" s="27">
        <v>98</v>
      </c>
      <c r="S20" s="27">
        <v>96</v>
      </c>
      <c r="T20" s="27">
        <v>91.84</v>
      </c>
      <c r="U20" s="28">
        <f t="shared" si="0"/>
        <v>95.666666666666671</v>
      </c>
    </row>
    <row r="21" spans="2:21" ht="109.5" customHeight="1" x14ac:dyDescent="0.5">
      <c r="B21" s="26" t="s">
        <v>45</v>
      </c>
      <c r="C21" s="100" t="s">
        <v>45</v>
      </c>
      <c r="D21" s="100"/>
      <c r="E21" s="100"/>
      <c r="F21" s="100"/>
      <c r="G21" s="100"/>
      <c r="H21" s="100"/>
      <c r="I21" s="100" t="s">
        <v>749</v>
      </c>
      <c r="J21" s="100"/>
      <c r="K21" s="100"/>
      <c r="L21" s="100" t="s">
        <v>312</v>
      </c>
      <c r="M21" s="100"/>
      <c r="N21" s="100"/>
      <c r="O21" s="100"/>
      <c r="P21" s="27" t="s">
        <v>313</v>
      </c>
      <c r="Q21" s="27" t="s">
        <v>79</v>
      </c>
      <c r="R21" s="52">
        <v>6002000</v>
      </c>
      <c r="S21" s="52">
        <v>5650642</v>
      </c>
      <c r="T21" s="52">
        <v>5561809</v>
      </c>
      <c r="U21" s="28">
        <f t="shared" si="0"/>
        <v>98.427913146860121</v>
      </c>
    </row>
    <row r="22" spans="2:21" ht="92.25" customHeight="1" x14ac:dyDescent="0.5">
      <c r="B22" s="26" t="s">
        <v>45</v>
      </c>
      <c r="C22" s="100" t="s">
        <v>45</v>
      </c>
      <c r="D22" s="100"/>
      <c r="E22" s="100"/>
      <c r="F22" s="100"/>
      <c r="G22" s="100"/>
      <c r="H22" s="100"/>
      <c r="I22" s="100" t="s">
        <v>750</v>
      </c>
      <c r="J22" s="100"/>
      <c r="K22" s="100"/>
      <c r="L22" s="100" t="s">
        <v>314</v>
      </c>
      <c r="M22" s="100"/>
      <c r="N22" s="100"/>
      <c r="O22" s="100"/>
      <c r="P22" s="27" t="s">
        <v>44</v>
      </c>
      <c r="Q22" s="27" t="s">
        <v>283</v>
      </c>
      <c r="R22" s="27">
        <v>34</v>
      </c>
      <c r="S22" s="27" t="s">
        <v>52</v>
      </c>
      <c r="T22" s="27" t="s">
        <v>52</v>
      </c>
      <c r="U22" s="28" t="str">
        <f t="shared" si="0"/>
        <v>N/A</v>
      </c>
    </row>
    <row r="23" spans="2:21" ht="104.25" customHeight="1" x14ac:dyDescent="0.5">
      <c r="B23" s="26" t="s">
        <v>45</v>
      </c>
      <c r="C23" s="100" t="s">
        <v>45</v>
      </c>
      <c r="D23" s="100"/>
      <c r="E23" s="100"/>
      <c r="F23" s="100"/>
      <c r="G23" s="100"/>
      <c r="H23" s="100"/>
      <c r="I23" s="100" t="s">
        <v>751</v>
      </c>
      <c r="J23" s="100"/>
      <c r="K23" s="100"/>
      <c r="L23" s="100" t="s">
        <v>315</v>
      </c>
      <c r="M23" s="100"/>
      <c r="N23" s="100"/>
      <c r="O23" s="100"/>
      <c r="P23" s="27" t="s">
        <v>44</v>
      </c>
      <c r="Q23" s="27" t="s">
        <v>283</v>
      </c>
      <c r="R23" s="27">
        <v>98</v>
      </c>
      <c r="S23" s="27" t="s">
        <v>52</v>
      </c>
      <c r="T23" s="27" t="s">
        <v>52</v>
      </c>
      <c r="U23" s="28" t="str">
        <f t="shared" si="0"/>
        <v>N/A</v>
      </c>
    </row>
    <row r="24" spans="2:21" ht="75" customHeight="1" x14ac:dyDescent="0.5">
      <c r="B24" s="26" t="s">
        <v>45</v>
      </c>
      <c r="C24" s="100" t="s">
        <v>316</v>
      </c>
      <c r="D24" s="100"/>
      <c r="E24" s="100"/>
      <c r="F24" s="100"/>
      <c r="G24" s="100"/>
      <c r="H24" s="100"/>
      <c r="I24" s="100" t="s">
        <v>752</v>
      </c>
      <c r="J24" s="100"/>
      <c r="K24" s="100"/>
      <c r="L24" s="100" t="s">
        <v>317</v>
      </c>
      <c r="M24" s="100"/>
      <c r="N24" s="100"/>
      <c r="O24" s="100"/>
      <c r="P24" s="27" t="s">
        <v>44</v>
      </c>
      <c r="Q24" s="27" t="s">
        <v>311</v>
      </c>
      <c r="R24" s="27">
        <v>95</v>
      </c>
      <c r="S24" s="27">
        <v>95</v>
      </c>
      <c r="T24" s="27">
        <v>98.21</v>
      </c>
      <c r="U24" s="28">
        <f>IF(ISERR((S24-T24)*100/S24+100),"N/A",(S24-T24)*100/S24+100)</f>
        <v>96.621052631578948</v>
      </c>
    </row>
    <row r="25" spans="2:21" ht="75" customHeight="1" x14ac:dyDescent="0.5">
      <c r="B25" s="26" t="s">
        <v>45</v>
      </c>
      <c r="C25" s="100" t="s">
        <v>45</v>
      </c>
      <c r="D25" s="100"/>
      <c r="E25" s="100"/>
      <c r="F25" s="100"/>
      <c r="G25" s="100"/>
      <c r="H25" s="100"/>
      <c r="I25" s="100" t="s">
        <v>753</v>
      </c>
      <c r="J25" s="100"/>
      <c r="K25" s="100"/>
      <c r="L25" s="100" t="s">
        <v>318</v>
      </c>
      <c r="M25" s="100"/>
      <c r="N25" s="100"/>
      <c r="O25" s="100"/>
      <c r="P25" s="27" t="s">
        <v>44</v>
      </c>
      <c r="Q25" s="27" t="s">
        <v>311</v>
      </c>
      <c r="R25" s="27">
        <v>95</v>
      </c>
      <c r="S25" s="27">
        <v>95</v>
      </c>
      <c r="T25" s="27">
        <v>99.18</v>
      </c>
      <c r="U25" s="28">
        <f>IF(ISERR((S25-T25)*100/S25+100),"N/A",(S25-T25)*100/S25+100)</f>
        <v>95.6</v>
      </c>
    </row>
    <row r="26" spans="2:21" ht="75" customHeight="1" x14ac:dyDescent="0.5">
      <c r="B26" s="26" t="s">
        <v>45</v>
      </c>
      <c r="C26" s="100" t="s">
        <v>45</v>
      </c>
      <c r="D26" s="100"/>
      <c r="E26" s="100"/>
      <c r="F26" s="100"/>
      <c r="G26" s="100"/>
      <c r="H26" s="100"/>
      <c r="I26" s="100" t="s">
        <v>754</v>
      </c>
      <c r="J26" s="100"/>
      <c r="K26" s="100"/>
      <c r="L26" s="100" t="s">
        <v>319</v>
      </c>
      <c r="M26" s="100"/>
      <c r="N26" s="100"/>
      <c r="O26" s="100"/>
      <c r="P26" s="27" t="s">
        <v>44</v>
      </c>
      <c r="Q26" s="27" t="s">
        <v>311</v>
      </c>
      <c r="R26" s="27">
        <v>90</v>
      </c>
      <c r="S26" s="27">
        <v>90</v>
      </c>
      <c r="T26" s="27">
        <v>90.6</v>
      </c>
      <c r="U26" s="28">
        <f>IF(ISERR((S26-T26)*100/S26+100),"N/A",(S26-T26)*100/S26+100)</f>
        <v>99.333333333333343</v>
      </c>
    </row>
    <row r="27" spans="2:21" ht="103.5" customHeight="1" x14ac:dyDescent="0.5">
      <c r="B27" s="26" t="s">
        <v>45</v>
      </c>
      <c r="C27" s="100" t="s">
        <v>45</v>
      </c>
      <c r="D27" s="100"/>
      <c r="E27" s="100"/>
      <c r="F27" s="100"/>
      <c r="G27" s="100"/>
      <c r="H27" s="100"/>
      <c r="I27" s="100" t="s">
        <v>755</v>
      </c>
      <c r="J27" s="100"/>
      <c r="K27" s="100"/>
      <c r="L27" s="100" t="s">
        <v>320</v>
      </c>
      <c r="M27" s="100"/>
      <c r="N27" s="100"/>
      <c r="O27" s="100"/>
      <c r="P27" s="27" t="s">
        <v>44</v>
      </c>
      <c r="Q27" s="27" t="s">
        <v>311</v>
      </c>
      <c r="R27" s="27">
        <v>90</v>
      </c>
      <c r="S27" s="27">
        <v>90</v>
      </c>
      <c r="T27" s="27">
        <v>54.52</v>
      </c>
      <c r="U27" s="28">
        <f>IF(ISERR((S27-T27)*100/S27+100),"N/A",(S27-T27)*100/S27+100)</f>
        <v>139.42222222222222</v>
      </c>
    </row>
    <row r="28" spans="2:21" ht="103.5" customHeight="1" x14ac:dyDescent="0.5">
      <c r="B28" s="26" t="s">
        <v>45</v>
      </c>
      <c r="C28" s="100" t="s">
        <v>45</v>
      </c>
      <c r="D28" s="100"/>
      <c r="E28" s="100"/>
      <c r="F28" s="100"/>
      <c r="G28" s="100"/>
      <c r="H28" s="100"/>
      <c r="I28" s="100" t="s">
        <v>756</v>
      </c>
      <c r="J28" s="100"/>
      <c r="K28" s="100"/>
      <c r="L28" s="100" t="s">
        <v>321</v>
      </c>
      <c r="M28" s="100"/>
      <c r="N28" s="100"/>
      <c r="O28" s="100"/>
      <c r="P28" s="27" t="s">
        <v>44</v>
      </c>
      <c r="Q28" s="27" t="s">
        <v>311</v>
      </c>
      <c r="R28" s="27">
        <v>85</v>
      </c>
      <c r="S28" s="27">
        <v>85</v>
      </c>
      <c r="T28" s="27">
        <v>61.72</v>
      </c>
      <c r="U28" s="28">
        <f t="shared" ref="U28:U34" si="1">IF(ISERR(T28/S28*100),"N/A",T28/S28*100)</f>
        <v>72.611764705882351</v>
      </c>
    </row>
    <row r="29" spans="2:21" ht="75" customHeight="1" x14ac:dyDescent="0.5">
      <c r="B29" s="26" t="s">
        <v>45</v>
      </c>
      <c r="C29" s="100" t="s">
        <v>45</v>
      </c>
      <c r="D29" s="100"/>
      <c r="E29" s="100"/>
      <c r="F29" s="100"/>
      <c r="G29" s="100"/>
      <c r="H29" s="100"/>
      <c r="I29" s="100" t="s">
        <v>757</v>
      </c>
      <c r="J29" s="100"/>
      <c r="K29" s="100"/>
      <c r="L29" s="100" t="s">
        <v>322</v>
      </c>
      <c r="M29" s="100"/>
      <c r="N29" s="100"/>
      <c r="O29" s="100"/>
      <c r="P29" s="27" t="s">
        <v>44</v>
      </c>
      <c r="Q29" s="27" t="s">
        <v>311</v>
      </c>
      <c r="R29" s="27">
        <v>95</v>
      </c>
      <c r="S29" s="27">
        <v>95</v>
      </c>
      <c r="T29" s="27">
        <v>98.94</v>
      </c>
      <c r="U29" s="28">
        <f t="shared" si="1"/>
        <v>104.14736842105263</v>
      </c>
    </row>
    <row r="30" spans="2:21" ht="103.5" customHeight="1" thickBot="1" x14ac:dyDescent="0.55000000000000004">
      <c r="B30" s="26" t="s">
        <v>45</v>
      </c>
      <c r="C30" s="100" t="s">
        <v>323</v>
      </c>
      <c r="D30" s="100"/>
      <c r="E30" s="100"/>
      <c r="F30" s="100"/>
      <c r="G30" s="100"/>
      <c r="H30" s="100"/>
      <c r="I30" s="100" t="s">
        <v>758</v>
      </c>
      <c r="J30" s="100"/>
      <c r="K30" s="100"/>
      <c r="L30" s="100" t="s">
        <v>324</v>
      </c>
      <c r="M30" s="100"/>
      <c r="N30" s="100"/>
      <c r="O30" s="100"/>
      <c r="P30" s="27" t="s">
        <v>44</v>
      </c>
      <c r="Q30" s="27" t="s">
        <v>311</v>
      </c>
      <c r="R30" s="27">
        <v>95</v>
      </c>
      <c r="S30" s="27">
        <v>95</v>
      </c>
      <c r="T30" s="27">
        <v>96.75</v>
      </c>
      <c r="U30" s="28">
        <f t="shared" si="1"/>
        <v>101.84210526315789</v>
      </c>
    </row>
    <row r="31" spans="2:21" ht="117" customHeight="1" thickTop="1" x14ac:dyDescent="0.5">
      <c r="B31" s="23" t="s">
        <v>41</v>
      </c>
      <c r="C31" s="89" t="s">
        <v>325</v>
      </c>
      <c r="D31" s="89"/>
      <c r="E31" s="89"/>
      <c r="F31" s="89"/>
      <c r="G31" s="89"/>
      <c r="H31" s="89"/>
      <c r="I31" s="89" t="s">
        <v>759</v>
      </c>
      <c r="J31" s="89"/>
      <c r="K31" s="89"/>
      <c r="L31" s="89" t="s">
        <v>326</v>
      </c>
      <c r="M31" s="89"/>
      <c r="N31" s="89"/>
      <c r="O31" s="89"/>
      <c r="P31" s="24" t="s">
        <v>44</v>
      </c>
      <c r="Q31" s="24" t="s">
        <v>51</v>
      </c>
      <c r="R31" s="24">
        <v>95</v>
      </c>
      <c r="S31" s="24">
        <v>95</v>
      </c>
      <c r="T31" s="24">
        <v>90.81</v>
      </c>
      <c r="U31" s="25">
        <f t="shared" si="1"/>
        <v>95.589473684210517</v>
      </c>
    </row>
    <row r="32" spans="2:21" ht="75" customHeight="1" x14ac:dyDescent="0.5">
      <c r="B32" s="26" t="s">
        <v>45</v>
      </c>
      <c r="C32" s="100" t="s">
        <v>327</v>
      </c>
      <c r="D32" s="100"/>
      <c r="E32" s="100"/>
      <c r="F32" s="100"/>
      <c r="G32" s="100"/>
      <c r="H32" s="100"/>
      <c r="I32" s="100" t="s">
        <v>760</v>
      </c>
      <c r="J32" s="100"/>
      <c r="K32" s="100"/>
      <c r="L32" s="100" t="s">
        <v>328</v>
      </c>
      <c r="M32" s="100"/>
      <c r="N32" s="100"/>
      <c r="O32" s="100"/>
      <c r="P32" s="27" t="s">
        <v>44</v>
      </c>
      <c r="Q32" s="27" t="s">
        <v>79</v>
      </c>
      <c r="R32" s="27">
        <v>96</v>
      </c>
      <c r="S32" s="27">
        <v>96</v>
      </c>
      <c r="T32" s="27">
        <v>99.15</v>
      </c>
      <c r="U32" s="28">
        <f t="shared" si="1"/>
        <v>103.28125000000001</v>
      </c>
    </row>
    <row r="33" spans="2:22" ht="75" customHeight="1" x14ac:dyDescent="0.5">
      <c r="B33" s="26" t="s">
        <v>45</v>
      </c>
      <c r="C33" s="100" t="s">
        <v>329</v>
      </c>
      <c r="D33" s="100"/>
      <c r="E33" s="100"/>
      <c r="F33" s="100"/>
      <c r="G33" s="100"/>
      <c r="H33" s="100"/>
      <c r="I33" s="100" t="s">
        <v>761</v>
      </c>
      <c r="J33" s="100"/>
      <c r="K33" s="100"/>
      <c r="L33" s="100" t="s">
        <v>330</v>
      </c>
      <c r="M33" s="100"/>
      <c r="N33" s="100"/>
      <c r="O33" s="100"/>
      <c r="P33" s="27" t="s">
        <v>44</v>
      </c>
      <c r="Q33" s="27" t="s">
        <v>331</v>
      </c>
      <c r="R33" s="27">
        <v>96</v>
      </c>
      <c r="S33" s="27">
        <v>96</v>
      </c>
      <c r="T33" s="27">
        <v>99.64</v>
      </c>
      <c r="U33" s="28">
        <f t="shared" si="1"/>
        <v>103.79166666666666</v>
      </c>
    </row>
    <row r="34" spans="2:22" ht="75" customHeight="1" x14ac:dyDescent="0.5">
      <c r="B34" s="26" t="s">
        <v>45</v>
      </c>
      <c r="C34" s="100" t="s">
        <v>332</v>
      </c>
      <c r="D34" s="100"/>
      <c r="E34" s="100"/>
      <c r="F34" s="100"/>
      <c r="G34" s="100"/>
      <c r="H34" s="100"/>
      <c r="I34" s="100" t="s">
        <v>762</v>
      </c>
      <c r="J34" s="100"/>
      <c r="K34" s="100"/>
      <c r="L34" s="100" t="s">
        <v>333</v>
      </c>
      <c r="M34" s="100"/>
      <c r="N34" s="100"/>
      <c r="O34" s="100"/>
      <c r="P34" s="27" t="s">
        <v>44</v>
      </c>
      <c r="Q34" s="27" t="s">
        <v>334</v>
      </c>
      <c r="R34" s="27">
        <v>22</v>
      </c>
      <c r="S34" s="27" t="s">
        <v>52</v>
      </c>
      <c r="T34" s="27" t="s">
        <v>52</v>
      </c>
      <c r="U34" s="28" t="str">
        <f t="shared" si="1"/>
        <v>N/A</v>
      </c>
    </row>
    <row r="35" spans="2:22" ht="75" customHeight="1" x14ac:dyDescent="0.5">
      <c r="B35" s="26" t="s">
        <v>45</v>
      </c>
      <c r="C35" s="100" t="s">
        <v>335</v>
      </c>
      <c r="D35" s="100"/>
      <c r="E35" s="100"/>
      <c r="F35" s="100"/>
      <c r="G35" s="100"/>
      <c r="H35" s="100"/>
      <c r="I35" s="100" t="s">
        <v>763</v>
      </c>
      <c r="J35" s="100"/>
      <c r="K35" s="100"/>
      <c r="L35" s="100" t="s">
        <v>336</v>
      </c>
      <c r="M35" s="100"/>
      <c r="N35" s="100"/>
      <c r="O35" s="100"/>
      <c r="P35" s="27" t="s">
        <v>44</v>
      </c>
      <c r="Q35" s="27" t="s">
        <v>337</v>
      </c>
      <c r="R35" s="27">
        <v>3</v>
      </c>
      <c r="S35" s="27">
        <v>3</v>
      </c>
      <c r="T35" s="27">
        <v>1.89</v>
      </c>
      <c r="U35" s="28">
        <f>IF(ISERR((S35-T35)*100/S35+100),"N/A",(S35-T35)*100/S35+100)</f>
        <v>137</v>
      </c>
    </row>
    <row r="36" spans="2:22" ht="75" customHeight="1" x14ac:dyDescent="0.5">
      <c r="B36" s="26" t="s">
        <v>45</v>
      </c>
      <c r="C36" s="100" t="s">
        <v>338</v>
      </c>
      <c r="D36" s="100"/>
      <c r="E36" s="100"/>
      <c r="F36" s="100"/>
      <c r="G36" s="100"/>
      <c r="H36" s="100"/>
      <c r="I36" s="100" t="s">
        <v>764</v>
      </c>
      <c r="J36" s="100"/>
      <c r="K36" s="100"/>
      <c r="L36" s="100" t="s">
        <v>339</v>
      </c>
      <c r="M36" s="100"/>
      <c r="N36" s="100"/>
      <c r="O36" s="100"/>
      <c r="P36" s="27" t="s">
        <v>44</v>
      </c>
      <c r="Q36" s="27" t="s">
        <v>331</v>
      </c>
      <c r="R36" s="27">
        <v>100</v>
      </c>
      <c r="S36" s="27">
        <v>94.29</v>
      </c>
      <c r="T36" s="27">
        <v>95.77</v>
      </c>
      <c r="U36" s="28">
        <f t="shared" ref="U36:U44" si="2">IF(ISERR(T36/S36*100),"N/A",T36/S36*100)</f>
        <v>101.56962562307771</v>
      </c>
    </row>
    <row r="37" spans="2:22" ht="75" customHeight="1" x14ac:dyDescent="0.5">
      <c r="B37" s="26" t="s">
        <v>45</v>
      </c>
      <c r="C37" s="100" t="s">
        <v>45</v>
      </c>
      <c r="D37" s="100"/>
      <c r="E37" s="100"/>
      <c r="F37" s="100"/>
      <c r="G37" s="100"/>
      <c r="H37" s="100"/>
      <c r="I37" s="100" t="s">
        <v>765</v>
      </c>
      <c r="J37" s="100"/>
      <c r="K37" s="100"/>
      <c r="L37" s="100" t="s">
        <v>340</v>
      </c>
      <c r="M37" s="100"/>
      <c r="N37" s="100"/>
      <c r="O37" s="100"/>
      <c r="P37" s="27" t="s">
        <v>44</v>
      </c>
      <c r="Q37" s="27" t="s">
        <v>331</v>
      </c>
      <c r="R37" s="27">
        <v>96</v>
      </c>
      <c r="S37" s="27">
        <v>96</v>
      </c>
      <c r="T37" s="27">
        <v>96.43</v>
      </c>
      <c r="U37" s="28">
        <f t="shared" si="2"/>
        <v>100.44791666666669</v>
      </c>
    </row>
    <row r="38" spans="2:22" ht="75" customHeight="1" x14ac:dyDescent="0.5">
      <c r="B38" s="26" t="s">
        <v>45</v>
      </c>
      <c r="C38" s="100" t="s">
        <v>45</v>
      </c>
      <c r="D38" s="100"/>
      <c r="E38" s="100"/>
      <c r="F38" s="100"/>
      <c r="G38" s="100"/>
      <c r="H38" s="100"/>
      <c r="I38" s="100" t="s">
        <v>766</v>
      </c>
      <c r="J38" s="100"/>
      <c r="K38" s="100"/>
      <c r="L38" s="100" t="s">
        <v>341</v>
      </c>
      <c r="M38" s="100"/>
      <c r="N38" s="100"/>
      <c r="O38" s="100"/>
      <c r="P38" s="27" t="s">
        <v>342</v>
      </c>
      <c r="Q38" s="27" t="s">
        <v>79</v>
      </c>
      <c r="R38" s="52">
        <v>5800000</v>
      </c>
      <c r="S38" s="52">
        <v>5468821</v>
      </c>
      <c r="T38" s="52">
        <v>5554461</v>
      </c>
      <c r="U38" s="28">
        <f t="shared" si="2"/>
        <v>101.56596824068662</v>
      </c>
    </row>
    <row r="39" spans="2:22" ht="75" customHeight="1" x14ac:dyDescent="0.5">
      <c r="B39" s="26" t="s">
        <v>45</v>
      </c>
      <c r="C39" s="100" t="s">
        <v>343</v>
      </c>
      <c r="D39" s="100"/>
      <c r="E39" s="100"/>
      <c r="F39" s="100"/>
      <c r="G39" s="100"/>
      <c r="H39" s="100"/>
      <c r="I39" s="100" t="s">
        <v>767</v>
      </c>
      <c r="J39" s="100"/>
      <c r="K39" s="100"/>
      <c r="L39" s="100" t="s">
        <v>344</v>
      </c>
      <c r="M39" s="100"/>
      <c r="N39" s="100"/>
      <c r="O39" s="100"/>
      <c r="P39" s="27" t="s">
        <v>44</v>
      </c>
      <c r="Q39" s="27" t="s">
        <v>331</v>
      </c>
      <c r="R39" s="27">
        <v>40</v>
      </c>
      <c r="S39" s="27">
        <v>40</v>
      </c>
      <c r="T39" s="27">
        <v>49.42</v>
      </c>
      <c r="U39" s="28">
        <f t="shared" si="2"/>
        <v>123.55000000000001</v>
      </c>
    </row>
    <row r="40" spans="2:22" ht="75" customHeight="1" x14ac:dyDescent="0.5">
      <c r="B40" s="26" t="s">
        <v>45</v>
      </c>
      <c r="C40" s="100" t="s">
        <v>45</v>
      </c>
      <c r="D40" s="100"/>
      <c r="E40" s="100"/>
      <c r="F40" s="100"/>
      <c r="G40" s="100"/>
      <c r="H40" s="100"/>
      <c r="I40" s="100" t="s">
        <v>768</v>
      </c>
      <c r="J40" s="100"/>
      <c r="K40" s="100"/>
      <c r="L40" s="100" t="s">
        <v>345</v>
      </c>
      <c r="M40" s="100"/>
      <c r="N40" s="100"/>
      <c r="O40" s="100"/>
      <c r="P40" s="27" t="s">
        <v>44</v>
      </c>
      <c r="Q40" s="27" t="s">
        <v>346</v>
      </c>
      <c r="R40" s="27">
        <v>80.180000000000007</v>
      </c>
      <c r="S40" s="27">
        <v>80.180000000000007</v>
      </c>
      <c r="T40" s="27">
        <v>85.65</v>
      </c>
      <c r="U40" s="28">
        <f t="shared" si="2"/>
        <v>106.82215016213519</v>
      </c>
    </row>
    <row r="41" spans="2:22" ht="75" customHeight="1" x14ac:dyDescent="0.5">
      <c r="B41" s="26" t="s">
        <v>45</v>
      </c>
      <c r="C41" s="100" t="s">
        <v>347</v>
      </c>
      <c r="D41" s="100"/>
      <c r="E41" s="100"/>
      <c r="F41" s="100"/>
      <c r="G41" s="100"/>
      <c r="H41" s="100"/>
      <c r="I41" s="100" t="s">
        <v>769</v>
      </c>
      <c r="J41" s="100"/>
      <c r="K41" s="100"/>
      <c r="L41" s="100" t="s">
        <v>348</v>
      </c>
      <c r="M41" s="100"/>
      <c r="N41" s="100"/>
      <c r="O41" s="100"/>
      <c r="P41" s="27" t="s">
        <v>44</v>
      </c>
      <c r="Q41" s="27" t="s">
        <v>51</v>
      </c>
      <c r="R41" s="27">
        <v>96</v>
      </c>
      <c r="S41" s="27">
        <v>96</v>
      </c>
      <c r="T41" s="27">
        <v>96.4</v>
      </c>
      <c r="U41" s="28">
        <f t="shared" si="2"/>
        <v>100.41666666666667</v>
      </c>
    </row>
    <row r="42" spans="2:22" ht="94.5" customHeight="1" x14ac:dyDescent="0.5">
      <c r="B42" s="26" t="s">
        <v>45</v>
      </c>
      <c r="C42" s="100" t="s">
        <v>349</v>
      </c>
      <c r="D42" s="100"/>
      <c r="E42" s="100"/>
      <c r="F42" s="100"/>
      <c r="G42" s="100"/>
      <c r="H42" s="100"/>
      <c r="I42" s="100" t="s">
        <v>770</v>
      </c>
      <c r="J42" s="100"/>
      <c r="K42" s="100"/>
      <c r="L42" s="100" t="s">
        <v>350</v>
      </c>
      <c r="M42" s="100"/>
      <c r="N42" s="100"/>
      <c r="O42" s="100"/>
      <c r="P42" s="27" t="s">
        <v>351</v>
      </c>
      <c r="Q42" s="27" t="s">
        <v>331</v>
      </c>
      <c r="R42" s="27">
        <v>1</v>
      </c>
      <c r="S42" s="27">
        <v>12</v>
      </c>
      <c r="T42" s="27">
        <v>11.16</v>
      </c>
      <c r="U42" s="28">
        <f t="shared" si="2"/>
        <v>93</v>
      </c>
    </row>
    <row r="43" spans="2:22" ht="92.25" customHeight="1" x14ac:dyDescent="0.5">
      <c r="B43" s="26" t="s">
        <v>45</v>
      </c>
      <c r="C43" s="100" t="s">
        <v>45</v>
      </c>
      <c r="D43" s="100"/>
      <c r="E43" s="100"/>
      <c r="F43" s="100"/>
      <c r="G43" s="100"/>
      <c r="H43" s="100"/>
      <c r="I43" s="100" t="s">
        <v>771</v>
      </c>
      <c r="J43" s="100"/>
      <c r="K43" s="100"/>
      <c r="L43" s="100" t="s">
        <v>352</v>
      </c>
      <c r="M43" s="100"/>
      <c r="N43" s="100"/>
      <c r="O43" s="100"/>
      <c r="P43" s="27" t="s">
        <v>351</v>
      </c>
      <c r="Q43" s="27" t="s">
        <v>353</v>
      </c>
      <c r="R43" s="27">
        <v>1</v>
      </c>
      <c r="S43" s="27">
        <v>10</v>
      </c>
      <c r="T43" s="27">
        <v>8.0399999999999991</v>
      </c>
      <c r="U43" s="28">
        <f t="shared" si="2"/>
        <v>80.399999999999991</v>
      </c>
    </row>
    <row r="44" spans="2:22" ht="88.5" customHeight="1" thickBot="1" x14ac:dyDescent="0.55000000000000004">
      <c r="B44" s="26" t="s">
        <v>45</v>
      </c>
      <c r="C44" s="100" t="s">
        <v>354</v>
      </c>
      <c r="D44" s="100"/>
      <c r="E44" s="100"/>
      <c r="F44" s="100"/>
      <c r="G44" s="100"/>
      <c r="H44" s="100"/>
      <c r="I44" s="100" t="s">
        <v>772</v>
      </c>
      <c r="J44" s="100"/>
      <c r="K44" s="100"/>
      <c r="L44" s="100" t="s">
        <v>355</v>
      </c>
      <c r="M44" s="100"/>
      <c r="N44" s="100"/>
      <c r="O44" s="100"/>
      <c r="P44" s="27" t="s">
        <v>44</v>
      </c>
      <c r="Q44" s="27" t="s">
        <v>331</v>
      </c>
      <c r="R44" s="27">
        <v>96</v>
      </c>
      <c r="S44" s="27">
        <v>97</v>
      </c>
      <c r="T44" s="27">
        <v>96.19</v>
      </c>
      <c r="U44" s="28">
        <f t="shared" si="2"/>
        <v>99.164948453608247</v>
      </c>
    </row>
    <row r="45" spans="2:22" ht="22.5" customHeight="1" thickTop="1" thickBot="1" x14ac:dyDescent="0.55000000000000004">
      <c r="B45" s="8" t="s">
        <v>53</v>
      </c>
      <c r="C45" s="9"/>
      <c r="D45" s="9"/>
      <c r="E45" s="9"/>
      <c r="F45" s="9"/>
      <c r="G45" s="9"/>
      <c r="H45" s="10"/>
      <c r="I45" s="10"/>
      <c r="J45" s="10"/>
      <c r="K45" s="10"/>
      <c r="L45" s="10"/>
      <c r="M45" s="10"/>
      <c r="N45" s="10"/>
      <c r="O45" s="10"/>
      <c r="P45" s="10"/>
      <c r="Q45" s="10"/>
      <c r="R45" s="10"/>
      <c r="S45" s="10"/>
      <c r="T45" s="10"/>
      <c r="U45" s="11"/>
      <c r="V45" s="29"/>
    </row>
    <row r="46" spans="2:22" ht="26.25" customHeight="1" thickTop="1" x14ac:dyDescent="0.5">
      <c r="B46" s="30"/>
      <c r="C46" s="31"/>
      <c r="D46" s="31"/>
      <c r="E46" s="31"/>
      <c r="F46" s="31"/>
      <c r="G46" s="31"/>
      <c r="H46" s="32"/>
      <c r="I46" s="32"/>
      <c r="J46" s="32"/>
      <c r="K46" s="32"/>
      <c r="L46" s="32"/>
      <c r="M46" s="32"/>
      <c r="N46" s="32"/>
      <c r="O46" s="32"/>
      <c r="P46" s="33"/>
      <c r="Q46" s="34"/>
      <c r="R46" s="35" t="s">
        <v>54</v>
      </c>
      <c r="S46" s="36" t="s">
        <v>55</v>
      </c>
      <c r="T46" s="35" t="s">
        <v>56</v>
      </c>
      <c r="U46" s="36" t="s">
        <v>57</v>
      </c>
    </row>
    <row r="47" spans="2:22" ht="26.25" customHeight="1" thickBot="1" x14ac:dyDescent="0.55000000000000004">
      <c r="B47" s="37"/>
      <c r="C47" s="38"/>
      <c r="D47" s="38"/>
      <c r="E47" s="38"/>
      <c r="F47" s="38"/>
      <c r="G47" s="38"/>
      <c r="H47" s="39"/>
      <c r="I47" s="39"/>
      <c r="J47" s="39"/>
      <c r="K47" s="39"/>
      <c r="L47" s="39"/>
      <c r="M47" s="39"/>
      <c r="N47" s="39"/>
      <c r="O47" s="39"/>
      <c r="P47" s="40"/>
      <c r="Q47" s="41"/>
      <c r="R47" s="42" t="s">
        <v>58</v>
      </c>
      <c r="S47" s="41" t="s">
        <v>58</v>
      </c>
      <c r="T47" s="41" t="s">
        <v>58</v>
      </c>
      <c r="U47" s="41" t="s">
        <v>59</v>
      </c>
    </row>
    <row r="48" spans="2:22" ht="13.5" customHeight="1" thickBot="1" x14ac:dyDescent="0.55000000000000004">
      <c r="B48" s="90" t="s">
        <v>60</v>
      </c>
      <c r="C48" s="91"/>
      <c r="D48" s="91"/>
      <c r="E48" s="43"/>
      <c r="F48" s="43"/>
      <c r="G48" s="43"/>
      <c r="H48" s="44"/>
      <c r="I48" s="44"/>
      <c r="J48" s="44"/>
      <c r="K48" s="44"/>
      <c r="L48" s="44"/>
      <c r="M48" s="44"/>
      <c r="N48" s="44"/>
      <c r="O48" s="44"/>
      <c r="P48" s="45"/>
      <c r="Q48" s="45"/>
      <c r="R48" s="46">
        <f>36177.676847</f>
        <v>36177.676847000002</v>
      </c>
      <c r="S48" s="46">
        <f>17142.089575</f>
        <v>17142.089575000002</v>
      </c>
      <c r="T48" s="46">
        <f>16666.99385357</f>
        <v>16666.993853569998</v>
      </c>
      <c r="U48" s="47">
        <f>+IF(ISERR(T48/S48*100),"N/A",T48/S48*100)</f>
        <v>97.228484197615657</v>
      </c>
    </row>
    <row r="49" spans="2:21" ht="13.5" customHeight="1" thickBot="1" x14ac:dyDescent="0.55000000000000004">
      <c r="B49" s="92" t="s">
        <v>61</v>
      </c>
      <c r="C49" s="93"/>
      <c r="D49" s="93"/>
      <c r="E49" s="48"/>
      <c r="F49" s="48"/>
      <c r="G49" s="48"/>
      <c r="H49" s="49"/>
      <c r="I49" s="49"/>
      <c r="J49" s="49"/>
      <c r="K49" s="49"/>
      <c r="L49" s="49"/>
      <c r="M49" s="49"/>
      <c r="N49" s="49"/>
      <c r="O49" s="49"/>
      <c r="P49" s="50"/>
      <c r="Q49" s="50"/>
      <c r="R49" s="46">
        <f>36032.6681944499</f>
        <v>36032.6681944499</v>
      </c>
      <c r="S49" s="46">
        <f>17009.94364145</f>
        <v>17009.943641450001</v>
      </c>
      <c r="T49" s="46">
        <f>16666.99385357</f>
        <v>16666.993853569998</v>
      </c>
      <c r="U49" s="47">
        <f>+IF(ISERR(T49/S49*100),"N/A",T49/S49*100)</f>
        <v>97.983827606316694</v>
      </c>
    </row>
    <row r="50" spans="2:21" ht="14.85" customHeight="1" thickTop="1" thickBot="1" x14ac:dyDescent="0.55000000000000004">
      <c r="B50" s="8" t="s">
        <v>62</v>
      </c>
      <c r="C50" s="9"/>
      <c r="D50" s="9"/>
      <c r="E50" s="9"/>
      <c r="F50" s="9"/>
      <c r="G50" s="9"/>
      <c r="H50" s="10"/>
      <c r="I50" s="10"/>
      <c r="J50" s="10"/>
      <c r="K50" s="10"/>
      <c r="L50" s="10"/>
      <c r="M50" s="10"/>
      <c r="N50" s="10"/>
      <c r="O50" s="10"/>
      <c r="P50" s="10"/>
      <c r="Q50" s="10"/>
      <c r="R50" s="10"/>
      <c r="S50" s="10"/>
      <c r="T50" s="10"/>
      <c r="U50" s="11"/>
    </row>
    <row r="51" spans="2:21" ht="44.25" customHeight="1" thickTop="1" x14ac:dyDescent="0.5">
      <c r="B51" s="94" t="s">
        <v>63</v>
      </c>
      <c r="C51" s="95"/>
      <c r="D51" s="95"/>
      <c r="E51" s="95"/>
      <c r="F51" s="95"/>
      <c r="G51" s="95"/>
      <c r="H51" s="95"/>
      <c r="I51" s="95"/>
      <c r="J51" s="95"/>
      <c r="K51" s="95"/>
      <c r="L51" s="95"/>
      <c r="M51" s="95"/>
      <c r="N51" s="95"/>
      <c r="O51" s="95"/>
      <c r="P51" s="95"/>
      <c r="Q51" s="95"/>
      <c r="R51" s="95"/>
      <c r="S51" s="95"/>
      <c r="T51" s="95"/>
      <c r="U51" s="96"/>
    </row>
    <row r="52" spans="2:21" ht="46.5" customHeight="1" x14ac:dyDescent="0.5">
      <c r="B52" s="97" t="s">
        <v>773</v>
      </c>
      <c r="C52" s="98"/>
      <c r="D52" s="98"/>
      <c r="E52" s="98"/>
      <c r="F52" s="98"/>
      <c r="G52" s="98"/>
      <c r="H52" s="98"/>
      <c r="I52" s="98"/>
      <c r="J52" s="98"/>
      <c r="K52" s="98"/>
      <c r="L52" s="98"/>
      <c r="M52" s="98"/>
      <c r="N52" s="98"/>
      <c r="O52" s="98"/>
      <c r="P52" s="98"/>
      <c r="Q52" s="98"/>
      <c r="R52" s="98"/>
      <c r="S52" s="98"/>
      <c r="T52" s="98"/>
      <c r="U52" s="99"/>
    </row>
    <row r="53" spans="2:21" ht="49.5" customHeight="1" x14ac:dyDescent="0.5">
      <c r="B53" s="97" t="s">
        <v>774</v>
      </c>
      <c r="C53" s="98"/>
      <c r="D53" s="98"/>
      <c r="E53" s="98"/>
      <c r="F53" s="98"/>
      <c r="G53" s="98"/>
      <c r="H53" s="98"/>
      <c r="I53" s="98"/>
      <c r="J53" s="98"/>
      <c r="K53" s="98"/>
      <c r="L53" s="98"/>
      <c r="M53" s="98"/>
      <c r="N53" s="98"/>
      <c r="O53" s="98"/>
      <c r="P53" s="98"/>
      <c r="Q53" s="98"/>
      <c r="R53" s="98"/>
      <c r="S53" s="98"/>
      <c r="T53" s="98"/>
      <c r="U53" s="99"/>
    </row>
    <row r="54" spans="2:21" ht="29.85" customHeight="1" x14ac:dyDescent="0.5">
      <c r="B54" s="97" t="s">
        <v>775</v>
      </c>
      <c r="C54" s="98"/>
      <c r="D54" s="98"/>
      <c r="E54" s="98"/>
      <c r="F54" s="98"/>
      <c r="G54" s="98"/>
      <c r="H54" s="98"/>
      <c r="I54" s="98"/>
      <c r="J54" s="98"/>
      <c r="K54" s="98"/>
      <c r="L54" s="98"/>
      <c r="M54" s="98"/>
      <c r="N54" s="98"/>
      <c r="O54" s="98"/>
      <c r="P54" s="98"/>
      <c r="Q54" s="98"/>
      <c r="R54" s="98"/>
      <c r="S54" s="98"/>
      <c r="T54" s="98"/>
      <c r="U54" s="99"/>
    </row>
    <row r="55" spans="2:21" ht="62.25" customHeight="1" x14ac:dyDescent="0.5">
      <c r="B55" s="97" t="s">
        <v>776</v>
      </c>
      <c r="C55" s="98"/>
      <c r="D55" s="98"/>
      <c r="E55" s="98"/>
      <c r="F55" s="98"/>
      <c r="G55" s="98"/>
      <c r="H55" s="98"/>
      <c r="I55" s="98"/>
      <c r="J55" s="98"/>
      <c r="K55" s="98"/>
      <c r="L55" s="98"/>
      <c r="M55" s="98"/>
      <c r="N55" s="98"/>
      <c r="O55" s="98"/>
      <c r="P55" s="98"/>
      <c r="Q55" s="98"/>
      <c r="R55" s="98"/>
      <c r="S55" s="98"/>
      <c r="T55" s="98"/>
      <c r="U55" s="99"/>
    </row>
    <row r="56" spans="2:21" ht="51.75" customHeight="1" x14ac:dyDescent="0.5">
      <c r="B56" s="97" t="s">
        <v>777</v>
      </c>
      <c r="C56" s="98"/>
      <c r="D56" s="98"/>
      <c r="E56" s="98"/>
      <c r="F56" s="98"/>
      <c r="G56" s="98"/>
      <c r="H56" s="98"/>
      <c r="I56" s="98"/>
      <c r="J56" s="98"/>
      <c r="K56" s="98"/>
      <c r="L56" s="98"/>
      <c r="M56" s="98"/>
      <c r="N56" s="98"/>
      <c r="O56" s="98"/>
      <c r="P56" s="98"/>
      <c r="Q56" s="98"/>
      <c r="R56" s="98"/>
      <c r="S56" s="98"/>
      <c r="T56" s="98"/>
      <c r="U56" s="99"/>
    </row>
    <row r="57" spans="2:21" ht="47.25" customHeight="1" x14ac:dyDescent="0.5">
      <c r="B57" s="97" t="s">
        <v>778</v>
      </c>
      <c r="C57" s="98"/>
      <c r="D57" s="98"/>
      <c r="E57" s="98"/>
      <c r="F57" s="98"/>
      <c r="G57" s="98"/>
      <c r="H57" s="98"/>
      <c r="I57" s="98"/>
      <c r="J57" s="98"/>
      <c r="K57" s="98"/>
      <c r="L57" s="98"/>
      <c r="M57" s="98"/>
      <c r="N57" s="98"/>
      <c r="O57" s="98"/>
      <c r="P57" s="98"/>
      <c r="Q57" s="98"/>
      <c r="R57" s="98"/>
      <c r="S57" s="98"/>
      <c r="T57" s="98"/>
      <c r="U57" s="99"/>
    </row>
    <row r="58" spans="2:21" ht="99.6" customHeight="1" x14ac:dyDescent="0.5">
      <c r="B58" s="97" t="s">
        <v>779</v>
      </c>
      <c r="C58" s="98"/>
      <c r="D58" s="98"/>
      <c r="E58" s="98"/>
      <c r="F58" s="98"/>
      <c r="G58" s="98"/>
      <c r="H58" s="98"/>
      <c r="I58" s="98"/>
      <c r="J58" s="98"/>
      <c r="K58" s="98"/>
      <c r="L58" s="98"/>
      <c r="M58" s="98"/>
      <c r="N58" s="98"/>
      <c r="O58" s="98"/>
      <c r="P58" s="98"/>
      <c r="Q58" s="98"/>
      <c r="R58" s="98"/>
      <c r="S58" s="98"/>
      <c r="T58" s="98"/>
      <c r="U58" s="99"/>
    </row>
    <row r="59" spans="2:21" ht="97.35" customHeight="1" x14ac:dyDescent="0.5">
      <c r="B59" s="97" t="s">
        <v>780</v>
      </c>
      <c r="C59" s="98"/>
      <c r="D59" s="98"/>
      <c r="E59" s="98"/>
      <c r="F59" s="98"/>
      <c r="G59" s="98"/>
      <c r="H59" s="98"/>
      <c r="I59" s="98"/>
      <c r="J59" s="98"/>
      <c r="K59" s="98"/>
      <c r="L59" s="98"/>
      <c r="M59" s="98"/>
      <c r="N59" s="98"/>
      <c r="O59" s="98"/>
      <c r="P59" s="98"/>
      <c r="Q59" s="98"/>
      <c r="R59" s="98"/>
      <c r="S59" s="98"/>
      <c r="T59" s="98"/>
      <c r="U59" s="99"/>
    </row>
    <row r="60" spans="2:21" ht="42.75" customHeight="1" x14ac:dyDescent="0.5">
      <c r="B60" s="97" t="s">
        <v>781</v>
      </c>
      <c r="C60" s="98"/>
      <c r="D60" s="98"/>
      <c r="E60" s="98"/>
      <c r="F60" s="98"/>
      <c r="G60" s="98"/>
      <c r="H60" s="98"/>
      <c r="I60" s="98"/>
      <c r="J60" s="98"/>
      <c r="K60" s="98"/>
      <c r="L60" s="98"/>
      <c r="M60" s="98"/>
      <c r="N60" s="98"/>
      <c r="O60" s="98"/>
      <c r="P60" s="98"/>
      <c r="Q60" s="98"/>
      <c r="R60" s="98"/>
      <c r="S60" s="98"/>
      <c r="T60" s="98"/>
      <c r="U60" s="99"/>
    </row>
    <row r="61" spans="2:21" ht="42.75" customHeight="1" x14ac:dyDescent="0.5">
      <c r="B61" s="97" t="s">
        <v>782</v>
      </c>
      <c r="C61" s="98"/>
      <c r="D61" s="98"/>
      <c r="E61" s="98"/>
      <c r="F61" s="98"/>
      <c r="G61" s="98"/>
      <c r="H61" s="98"/>
      <c r="I61" s="98"/>
      <c r="J61" s="98"/>
      <c r="K61" s="98"/>
      <c r="L61" s="98"/>
      <c r="M61" s="98"/>
      <c r="N61" s="98"/>
      <c r="O61" s="98"/>
      <c r="P61" s="98"/>
      <c r="Q61" s="98"/>
      <c r="R61" s="98"/>
      <c r="S61" s="98"/>
      <c r="T61" s="98"/>
      <c r="U61" s="99"/>
    </row>
    <row r="62" spans="2:21" ht="42.75" customHeight="1" x14ac:dyDescent="0.5">
      <c r="B62" s="97" t="s">
        <v>783</v>
      </c>
      <c r="C62" s="98"/>
      <c r="D62" s="98"/>
      <c r="E62" s="98"/>
      <c r="F62" s="98"/>
      <c r="G62" s="98"/>
      <c r="H62" s="98"/>
      <c r="I62" s="98"/>
      <c r="J62" s="98"/>
      <c r="K62" s="98"/>
      <c r="L62" s="98"/>
      <c r="M62" s="98"/>
      <c r="N62" s="98"/>
      <c r="O62" s="98"/>
      <c r="P62" s="98"/>
      <c r="Q62" s="98"/>
      <c r="R62" s="98"/>
      <c r="S62" s="98"/>
      <c r="T62" s="98"/>
      <c r="U62" s="99"/>
    </row>
    <row r="63" spans="2:21" ht="42.75" customHeight="1" x14ac:dyDescent="0.5">
      <c r="B63" s="97" t="s">
        <v>784</v>
      </c>
      <c r="C63" s="98"/>
      <c r="D63" s="98"/>
      <c r="E63" s="98"/>
      <c r="F63" s="98"/>
      <c r="G63" s="98"/>
      <c r="H63" s="98"/>
      <c r="I63" s="98"/>
      <c r="J63" s="98"/>
      <c r="K63" s="98"/>
      <c r="L63" s="98"/>
      <c r="M63" s="98"/>
      <c r="N63" s="98"/>
      <c r="O63" s="98"/>
      <c r="P63" s="98"/>
      <c r="Q63" s="98"/>
      <c r="R63" s="98"/>
      <c r="S63" s="98"/>
      <c r="T63" s="98"/>
      <c r="U63" s="99"/>
    </row>
    <row r="64" spans="2:21" ht="42.75" customHeight="1" x14ac:dyDescent="0.5">
      <c r="B64" s="97" t="s">
        <v>785</v>
      </c>
      <c r="C64" s="98"/>
      <c r="D64" s="98"/>
      <c r="E64" s="98"/>
      <c r="F64" s="98"/>
      <c r="G64" s="98"/>
      <c r="H64" s="98"/>
      <c r="I64" s="98"/>
      <c r="J64" s="98"/>
      <c r="K64" s="98"/>
      <c r="L64" s="98"/>
      <c r="M64" s="98"/>
      <c r="N64" s="98"/>
      <c r="O64" s="98"/>
      <c r="P64" s="98"/>
      <c r="Q64" s="98"/>
      <c r="R64" s="98"/>
      <c r="S64" s="98"/>
      <c r="T64" s="98"/>
      <c r="U64" s="99"/>
    </row>
    <row r="65" spans="2:21" ht="55.5" customHeight="1" x14ac:dyDescent="0.5">
      <c r="B65" s="97" t="s">
        <v>786</v>
      </c>
      <c r="C65" s="98"/>
      <c r="D65" s="98"/>
      <c r="E65" s="98"/>
      <c r="F65" s="98"/>
      <c r="G65" s="98"/>
      <c r="H65" s="98"/>
      <c r="I65" s="98"/>
      <c r="J65" s="98"/>
      <c r="K65" s="98"/>
      <c r="L65" s="98"/>
      <c r="M65" s="98"/>
      <c r="N65" s="98"/>
      <c r="O65" s="98"/>
      <c r="P65" s="98"/>
      <c r="Q65" s="98"/>
      <c r="R65" s="98"/>
      <c r="S65" s="98"/>
      <c r="T65" s="98"/>
      <c r="U65" s="99"/>
    </row>
    <row r="66" spans="2:21" ht="57" customHeight="1" x14ac:dyDescent="0.5">
      <c r="B66" s="97" t="s">
        <v>787</v>
      </c>
      <c r="C66" s="98"/>
      <c r="D66" s="98"/>
      <c r="E66" s="98"/>
      <c r="F66" s="98"/>
      <c r="G66" s="98"/>
      <c r="H66" s="98"/>
      <c r="I66" s="98"/>
      <c r="J66" s="98"/>
      <c r="K66" s="98"/>
      <c r="L66" s="98"/>
      <c r="M66" s="98"/>
      <c r="N66" s="98"/>
      <c r="O66" s="98"/>
      <c r="P66" s="98"/>
      <c r="Q66" s="98"/>
      <c r="R66" s="98"/>
      <c r="S66" s="98"/>
      <c r="T66" s="98"/>
      <c r="U66" s="99"/>
    </row>
    <row r="67" spans="2:21" ht="57" customHeight="1" x14ac:dyDescent="0.5">
      <c r="B67" s="97" t="s">
        <v>788</v>
      </c>
      <c r="C67" s="98"/>
      <c r="D67" s="98"/>
      <c r="E67" s="98"/>
      <c r="F67" s="98"/>
      <c r="G67" s="98"/>
      <c r="H67" s="98"/>
      <c r="I67" s="98"/>
      <c r="J67" s="98"/>
      <c r="K67" s="98"/>
      <c r="L67" s="98"/>
      <c r="M67" s="98"/>
      <c r="N67" s="98"/>
      <c r="O67" s="98"/>
      <c r="P67" s="98"/>
      <c r="Q67" s="98"/>
      <c r="R67" s="98"/>
      <c r="S67" s="98"/>
      <c r="T67" s="98"/>
      <c r="U67" s="99"/>
    </row>
    <row r="68" spans="2:21" ht="57" customHeight="1" x14ac:dyDescent="0.5">
      <c r="B68" s="97" t="s">
        <v>789</v>
      </c>
      <c r="C68" s="98"/>
      <c r="D68" s="98"/>
      <c r="E68" s="98"/>
      <c r="F68" s="98"/>
      <c r="G68" s="98"/>
      <c r="H68" s="98"/>
      <c r="I68" s="98"/>
      <c r="J68" s="98"/>
      <c r="K68" s="98"/>
      <c r="L68" s="98"/>
      <c r="M68" s="98"/>
      <c r="N68" s="98"/>
      <c r="O68" s="98"/>
      <c r="P68" s="98"/>
      <c r="Q68" s="98"/>
      <c r="R68" s="98"/>
      <c r="S68" s="98"/>
      <c r="T68" s="98"/>
      <c r="U68" s="99"/>
    </row>
    <row r="69" spans="2:21" ht="57" customHeight="1" x14ac:dyDescent="0.5">
      <c r="B69" s="97" t="s">
        <v>790</v>
      </c>
      <c r="C69" s="98"/>
      <c r="D69" s="98"/>
      <c r="E69" s="98"/>
      <c r="F69" s="98"/>
      <c r="G69" s="98"/>
      <c r="H69" s="98"/>
      <c r="I69" s="98"/>
      <c r="J69" s="98"/>
      <c r="K69" s="98"/>
      <c r="L69" s="98"/>
      <c r="M69" s="98"/>
      <c r="N69" s="98"/>
      <c r="O69" s="98"/>
      <c r="P69" s="98"/>
      <c r="Q69" s="98"/>
      <c r="R69" s="98"/>
      <c r="S69" s="98"/>
      <c r="T69" s="98"/>
      <c r="U69" s="99"/>
    </row>
    <row r="70" spans="2:21" ht="57" customHeight="1" x14ac:dyDescent="0.5">
      <c r="B70" s="97" t="s">
        <v>791</v>
      </c>
      <c r="C70" s="98"/>
      <c r="D70" s="98"/>
      <c r="E70" s="98"/>
      <c r="F70" s="98"/>
      <c r="G70" s="98"/>
      <c r="H70" s="98"/>
      <c r="I70" s="98"/>
      <c r="J70" s="98"/>
      <c r="K70" s="98"/>
      <c r="L70" s="98"/>
      <c r="M70" s="98"/>
      <c r="N70" s="98"/>
      <c r="O70" s="98"/>
      <c r="P70" s="98"/>
      <c r="Q70" s="98"/>
      <c r="R70" s="98"/>
      <c r="S70" s="98"/>
      <c r="T70" s="98"/>
      <c r="U70" s="99"/>
    </row>
    <row r="71" spans="2:21" ht="57" customHeight="1" x14ac:dyDescent="0.5">
      <c r="B71" s="97" t="s">
        <v>792</v>
      </c>
      <c r="C71" s="98"/>
      <c r="D71" s="98"/>
      <c r="E71" s="98"/>
      <c r="F71" s="98"/>
      <c r="G71" s="98"/>
      <c r="H71" s="98"/>
      <c r="I71" s="98"/>
      <c r="J71" s="98"/>
      <c r="K71" s="98"/>
      <c r="L71" s="98"/>
      <c r="M71" s="98"/>
      <c r="N71" s="98"/>
      <c r="O71" s="98"/>
      <c r="P71" s="98"/>
      <c r="Q71" s="98"/>
      <c r="R71" s="98"/>
      <c r="S71" s="98"/>
      <c r="T71" s="98"/>
      <c r="U71" s="99"/>
    </row>
    <row r="72" spans="2:21" ht="57" customHeight="1" x14ac:dyDescent="0.5">
      <c r="B72" s="97" t="s">
        <v>793</v>
      </c>
      <c r="C72" s="98"/>
      <c r="D72" s="98"/>
      <c r="E72" s="98"/>
      <c r="F72" s="98"/>
      <c r="G72" s="98"/>
      <c r="H72" s="98"/>
      <c r="I72" s="98"/>
      <c r="J72" s="98"/>
      <c r="K72" s="98"/>
      <c r="L72" s="98"/>
      <c r="M72" s="98"/>
      <c r="N72" s="98"/>
      <c r="O72" s="98"/>
      <c r="P72" s="98"/>
      <c r="Q72" s="98"/>
      <c r="R72" s="98"/>
      <c r="S72" s="98"/>
      <c r="T72" s="98"/>
      <c r="U72" s="99"/>
    </row>
    <row r="73" spans="2:21" ht="57" customHeight="1" x14ac:dyDescent="0.5">
      <c r="B73" s="97" t="s">
        <v>794</v>
      </c>
      <c r="C73" s="98"/>
      <c r="D73" s="98"/>
      <c r="E73" s="98"/>
      <c r="F73" s="98"/>
      <c r="G73" s="98"/>
      <c r="H73" s="98"/>
      <c r="I73" s="98"/>
      <c r="J73" s="98"/>
      <c r="K73" s="98"/>
      <c r="L73" s="98"/>
      <c r="M73" s="98"/>
      <c r="N73" s="98"/>
      <c r="O73" s="98"/>
      <c r="P73" s="98"/>
      <c r="Q73" s="98"/>
      <c r="R73" s="98"/>
      <c r="S73" s="98"/>
      <c r="T73" s="98"/>
      <c r="U73" s="99"/>
    </row>
    <row r="74" spans="2:21" ht="45.75" customHeight="1" thickBot="1" x14ac:dyDescent="0.55000000000000004">
      <c r="B74" s="101" t="s">
        <v>795</v>
      </c>
      <c r="C74" s="102"/>
      <c r="D74" s="102"/>
      <c r="E74" s="102"/>
      <c r="F74" s="102"/>
      <c r="G74" s="102"/>
      <c r="H74" s="102"/>
      <c r="I74" s="102"/>
      <c r="J74" s="102"/>
      <c r="K74" s="102"/>
      <c r="L74" s="102"/>
      <c r="M74" s="102"/>
      <c r="N74" s="102"/>
      <c r="O74" s="102"/>
      <c r="P74" s="102"/>
      <c r="Q74" s="102"/>
      <c r="R74" s="102"/>
      <c r="S74" s="102"/>
      <c r="T74" s="102"/>
      <c r="U74" s="103"/>
    </row>
  </sheetData>
  <mergeCells count="149">
    <mergeCell ref="B74:U74"/>
    <mergeCell ref="B68:U68"/>
    <mergeCell ref="B69:U69"/>
    <mergeCell ref="B70:U70"/>
    <mergeCell ref="B71:U71"/>
    <mergeCell ref="B72:U72"/>
    <mergeCell ref="B73:U73"/>
    <mergeCell ref="B63:U63"/>
    <mergeCell ref="B64:U64"/>
    <mergeCell ref="B65:U65"/>
    <mergeCell ref="B66:U66"/>
    <mergeCell ref="B67:U67"/>
    <mergeCell ref="B57:U57"/>
    <mergeCell ref="B58:U58"/>
    <mergeCell ref="B59:U59"/>
    <mergeCell ref="B60:U60"/>
    <mergeCell ref="B61:U61"/>
    <mergeCell ref="B62:U62"/>
    <mergeCell ref="B53:U53"/>
    <mergeCell ref="B54:U54"/>
    <mergeCell ref="B55:U55"/>
    <mergeCell ref="B56:U56"/>
    <mergeCell ref="B52:U52"/>
    <mergeCell ref="B48:D48"/>
    <mergeCell ref="B49:D49"/>
    <mergeCell ref="B51:U51"/>
    <mergeCell ref="C43:H43"/>
    <mergeCell ref="I43:K43"/>
    <mergeCell ref="L43:O43"/>
    <mergeCell ref="C44:H44"/>
    <mergeCell ref="I44:K44"/>
    <mergeCell ref="L44:O44"/>
    <mergeCell ref="C41:H41"/>
    <mergeCell ref="I41:K41"/>
    <mergeCell ref="L41:O41"/>
    <mergeCell ref="C42:H42"/>
    <mergeCell ref="I42:K42"/>
    <mergeCell ref="L42:O42"/>
    <mergeCell ref="C39:H39"/>
    <mergeCell ref="I39:K39"/>
    <mergeCell ref="L39:O39"/>
    <mergeCell ref="C40:H40"/>
    <mergeCell ref="I40:K40"/>
    <mergeCell ref="L40:O40"/>
    <mergeCell ref="C37:H37"/>
    <mergeCell ref="I37:K37"/>
    <mergeCell ref="L37:O37"/>
    <mergeCell ref="C38:H38"/>
    <mergeCell ref="I38:K38"/>
    <mergeCell ref="L38:O38"/>
    <mergeCell ref="C35:H35"/>
    <mergeCell ref="I35:K35"/>
    <mergeCell ref="L35:O35"/>
    <mergeCell ref="C36:H36"/>
    <mergeCell ref="I36:K36"/>
    <mergeCell ref="L36:O36"/>
    <mergeCell ref="C33:H33"/>
    <mergeCell ref="I33:K33"/>
    <mergeCell ref="L33:O33"/>
    <mergeCell ref="C34:H34"/>
    <mergeCell ref="I34:K34"/>
    <mergeCell ref="L34:O34"/>
    <mergeCell ref="C31:H31"/>
    <mergeCell ref="I31:K31"/>
    <mergeCell ref="L31:O31"/>
    <mergeCell ref="C32:H32"/>
    <mergeCell ref="I32:K32"/>
    <mergeCell ref="L32:O32"/>
    <mergeCell ref="C29:H29"/>
    <mergeCell ref="I29:K29"/>
    <mergeCell ref="L29:O29"/>
    <mergeCell ref="C30:H30"/>
    <mergeCell ref="I30:K30"/>
    <mergeCell ref="L30:O30"/>
    <mergeCell ref="C27:H27"/>
    <mergeCell ref="I27:K27"/>
    <mergeCell ref="L27:O27"/>
    <mergeCell ref="C28:H28"/>
    <mergeCell ref="I28:K28"/>
    <mergeCell ref="L28:O28"/>
    <mergeCell ref="C25:H25"/>
    <mergeCell ref="I25:K25"/>
    <mergeCell ref="L25:O25"/>
    <mergeCell ref="C26:H26"/>
    <mergeCell ref="I26:K26"/>
    <mergeCell ref="L26:O26"/>
    <mergeCell ref="C23:H23"/>
    <mergeCell ref="I23:K23"/>
    <mergeCell ref="L23:O23"/>
    <mergeCell ref="C24:H24"/>
    <mergeCell ref="I24:K24"/>
    <mergeCell ref="L24:O24"/>
    <mergeCell ref="C21:H21"/>
    <mergeCell ref="I21:K21"/>
    <mergeCell ref="L21:O21"/>
    <mergeCell ref="C22:H22"/>
    <mergeCell ref="I22:K22"/>
    <mergeCell ref="L22:O22"/>
    <mergeCell ref="C19:H19"/>
    <mergeCell ref="I19:K19"/>
    <mergeCell ref="L19:O19"/>
    <mergeCell ref="C20:H20"/>
    <mergeCell ref="I20:K20"/>
    <mergeCell ref="L20:O20"/>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B1:L1"/>
    <mergeCell ref="D4:H4"/>
    <mergeCell ref="L4:O4"/>
    <mergeCell ref="Q4:R4"/>
    <mergeCell ref="T4:U4"/>
    <mergeCell ref="L9:O10"/>
    <mergeCell ref="P9:P10"/>
    <mergeCell ref="Q9:Q10"/>
    <mergeCell ref="R9:S9"/>
    <mergeCell ref="T9:T10"/>
    <mergeCell ref="U9:U10"/>
    <mergeCell ref="B5:U5"/>
    <mergeCell ref="C6:G6"/>
    <mergeCell ref="K6:M6"/>
    <mergeCell ref="P6:Q6"/>
    <mergeCell ref="T6:U6"/>
    <mergeCell ref="B8:B10"/>
    <mergeCell ref="C8:H10"/>
    <mergeCell ref="I8:S8"/>
    <mergeCell ref="T8:U8"/>
    <mergeCell ref="I9:K10"/>
  </mergeCells>
  <printOptions horizontalCentered="1"/>
  <pageMargins left="0.78740157480314965" right="0.78740157480314965" top="0.98425196850393704" bottom="0.98425196850393704" header="0" footer="0.39370078740157483"/>
  <pageSetup scale="67" fitToHeight="10" orientation="landscape" r:id="rId1"/>
  <headerFooter>
    <oddFooter>&amp;R&amp;P de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28"/>
  <sheetViews>
    <sheetView tabSelected="1" view="pageBreakPreview" topLeftCell="A16" zoomScale="80" zoomScaleNormal="80" zoomScaleSheetLayoutView="80" workbookViewId="0">
      <selection activeCell="C12" sqref="C12:H12"/>
    </sheetView>
  </sheetViews>
  <sheetFormatPr baseColWidth="10" defaultColWidth="11.42578125" defaultRowHeight="12.75" x14ac:dyDescent="0.5"/>
  <cols>
    <col min="1" max="1" width="4" style="3" customWidth="1"/>
    <col min="2" max="2" width="15.7109375" style="3" customWidth="1"/>
    <col min="3" max="3" width="6.7109375" style="3" customWidth="1"/>
    <col min="4" max="4" width="9.85546875" style="3" customWidth="1"/>
    <col min="5" max="5" width="11.140625" style="3" customWidth="1"/>
    <col min="6" max="6" width="5.140625" style="3" customWidth="1"/>
    <col min="7" max="7" width="0.28515625" style="3" customWidth="1"/>
    <col min="8" max="8" width="2.5703125" style="3" customWidth="1"/>
    <col min="9" max="9" width="7.5703125" style="3" customWidth="1"/>
    <col min="10" max="10" width="9" style="3" customWidth="1"/>
    <col min="11" max="11" width="10.85546875" style="3" customWidth="1"/>
    <col min="12" max="12" width="8.85546875" style="3" customWidth="1"/>
    <col min="13" max="13" width="7" style="3" customWidth="1"/>
    <col min="14" max="14" width="9.42578125" style="3" customWidth="1"/>
    <col min="15" max="15" width="12.7109375" style="3" customWidth="1"/>
    <col min="16" max="16" width="13.28515625" style="3" customWidth="1"/>
    <col min="17" max="17" width="13.85546875" style="3" customWidth="1"/>
    <col min="18" max="18" width="10.28515625" style="3" customWidth="1"/>
    <col min="19" max="19" width="14.85546875" style="3" customWidth="1"/>
    <col min="20" max="20" width="12.28515625" style="3" customWidth="1"/>
    <col min="21" max="21" width="11.85546875" style="3" customWidth="1"/>
    <col min="22" max="22" width="13.140625" style="3" customWidth="1"/>
    <col min="23" max="23" width="12.28515625" style="3" customWidth="1"/>
    <col min="24" max="24" width="9.7109375" style="3" customWidth="1"/>
    <col min="25" max="25" width="10" style="3" customWidth="1"/>
    <col min="26" max="26" width="11" style="3" customWidth="1"/>
    <col min="27" max="29" width="11.42578125" style="3"/>
    <col min="30" max="30" width="17.5703125" style="3" customWidth="1"/>
    <col min="31" max="16384" width="11.42578125" style="3"/>
  </cols>
  <sheetData>
    <row r="1" spans="1:34" s="2" customFormat="1" ht="48" customHeight="1" x14ac:dyDescent="0.2">
      <c r="A1" s="1"/>
      <c r="B1" s="59" t="s">
        <v>0</v>
      </c>
      <c r="C1" s="59"/>
      <c r="D1" s="59"/>
      <c r="E1" s="59"/>
      <c r="F1" s="59"/>
      <c r="G1" s="59"/>
      <c r="H1" s="59"/>
      <c r="I1" s="59"/>
      <c r="J1" s="59"/>
      <c r="K1" s="59"/>
      <c r="L1" s="59"/>
      <c r="M1" s="1" t="s">
        <v>1</v>
      </c>
      <c r="N1" s="1"/>
      <c r="O1" s="1"/>
      <c r="P1" s="4"/>
      <c r="Q1" s="4"/>
      <c r="R1" s="4"/>
      <c r="Y1" s="5"/>
      <c r="Z1" s="5"/>
      <c r="AA1" s="6"/>
      <c r="AH1" s="7"/>
    </row>
    <row r="2" spans="1:34" ht="13.5" customHeight="1" thickBot="1" x14ac:dyDescent="0.55000000000000004"/>
    <row r="3" spans="1:34" ht="22.5" customHeight="1" thickTop="1" thickBot="1" x14ac:dyDescent="0.55000000000000004">
      <c r="B3" s="8" t="s">
        <v>2</v>
      </c>
      <c r="C3" s="9"/>
      <c r="D3" s="9"/>
      <c r="E3" s="9"/>
      <c r="F3" s="9"/>
      <c r="G3" s="9"/>
      <c r="H3" s="10"/>
      <c r="I3" s="10"/>
      <c r="J3" s="10"/>
      <c r="K3" s="10"/>
      <c r="L3" s="10"/>
      <c r="M3" s="10"/>
      <c r="N3" s="10"/>
      <c r="O3" s="10"/>
      <c r="P3" s="10"/>
      <c r="Q3" s="10"/>
      <c r="R3" s="10"/>
      <c r="S3" s="10"/>
      <c r="T3" s="10"/>
      <c r="U3" s="11"/>
    </row>
    <row r="4" spans="1:34" ht="51.75" customHeight="1" thickTop="1" x14ac:dyDescent="0.5">
      <c r="B4" s="12" t="s">
        <v>3</v>
      </c>
      <c r="C4" s="13" t="s">
        <v>356</v>
      </c>
      <c r="D4" s="60" t="s">
        <v>357</v>
      </c>
      <c r="E4" s="60"/>
      <c r="F4" s="60"/>
      <c r="G4" s="60"/>
      <c r="H4" s="60"/>
      <c r="I4" s="14"/>
      <c r="J4" s="15" t="s">
        <v>6</v>
      </c>
      <c r="K4" s="16" t="s">
        <v>7</v>
      </c>
      <c r="L4" s="61" t="s">
        <v>8</v>
      </c>
      <c r="M4" s="61"/>
      <c r="N4" s="61"/>
      <c r="O4" s="61"/>
      <c r="P4" s="15" t="s">
        <v>9</v>
      </c>
      <c r="Q4" s="61" t="s">
        <v>295</v>
      </c>
      <c r="R4" s="61"/>
      <c r="S4" s="15" t="s">
        <v>11</v>
      </c>
      <c r="T4" s="61"/>
      <c r="U4" s="62"/>
    </row>
    <row r="5" spans="1:34" ht="15.75" customHeight="1" x14ac:dyDescent="0.5">
      <c r="B5" s="65" t="s">
        <v>13</v>
      </c>
      <c r="C5" s="66"/>
      <c r="D5" s="66"/>
      <c r="E5" s="66"/>
      <c r="F5" s="66"/>
      <c r="G5" s="66"/>
      <c r="H5" s="66"/>
      <c r="I5" s="66"/>
      <c r="J5" s="66"/>
      <c r="K5" s="66"/>
      <c r="L5" s="66"/>
      <c r="M5" s="66"/>
      <c r="N5" s="66"/>
      <c r="O5" s="66"/>
      <c r="P5" s="66"/>
      <c r="Q5" s="66"/>
      <c r="R5" s="66"/>
      <c r="S5" s="66"/>
      <c r="T5" s="66"/>
      <c r="U5" s="67"/>
    </row>
    <row r="6" spans="1:34" ht="37.5" customHeight="1" thickBot="1" x14ac:dyDescent="0.55000000000000004">
      <c r="B6" s="17" t="s">
        <v>14</v>
      </c>
      <c r="C6" s="68" t="s">
        <v>15</v>
      </c>
      <c r="D6" s="68"/>
      <c r="E6" s="68"/>
      <c r="F6" s="68"/>
      <c r="G6" s="68"/>
      <c r="H6" s="18"/>
      <c r="I6" s="18"/>
      <c r="J6" s="18" t="s">
        <v>16</v>
      </c>
      <c r="K6" s="68" t="s">
        <v>17</v>
      </c>
      <c r="L6" s="68"/>
      <c r="M6" s="68"/>
      <c r="N6" s="19"/>
      <c r="O6" s="20" t="s">
        <v>18</v>
      </c>
      <c r="P6" s="68" t="s">
        <v>19</v>
      </c>
      <c r="Q6" s="68"/>
      <c r="R6" s="19"/>
      <c r="S6" s="20" t="s">
        <v>20</v>
      </c>
      <c r="T6" s="68" t="s">
        <v>21</v>
      </c>
      <c r="U6" s="69"/>
    </row>
    <row r="7" spans="1:34" ht="22.5" customHeight="1" thickTop="1" thickBot="1" x14ac:dyDescent="0.55000000000000004">
      <c r="B7" s="8" t="s">
        <v>22</v>
      </c>
      <c r="C7" s="9"/>
      <c r="D7" s="9"/>
      <c r="E7" s="9"/>
      <c r="F7" s="9"/>
      <c r="G7" s="9"/>
      <c r="H7" s="10"/>
      <c r="I7" s="10"/>
      <c r="J7" s="10"/>
      <c r="K7" s="10"/>
      <c r="L7" s="10"/>
      <c r="M7" s="10"/>
      <c r="N7" s="10"/>
      <c r="O7" s="10"/>
      <c r="P7" s="10"/>
      <c r="Q7" s="10"/>
      <c r="R7" s="10"/>
      <c r="S7" s="10"/>
      <c r="T7" s="10"/>
      <c r="U7" s="11"/>
    </row>
    <row r="8" spans="1:34" ht="16.5" customHeight="1" thickTop="1" x14ac:dyDescent="0.5">
      <c r="B8" s="70" t="s">
        <v>23</v>
      </c>
      <c r="C8" s="73" t="s">
        <v>24</v>
      </c>
      <c r="D8" s="73"/>
      <c r="E8" s="73"/>
      <c r="F8" s="73"/>
      <c r="G8" s="73"/>
      <c r="H8" s="74"/>
      <c r="I8" s="79" t="s">
        <v>25</v>
      </c>
      <c r="J8" s="80"/>
      <c r="K8" s="80"/>
      <c r="L8" s="80"/>
      <c r="M8" s="80"/>
      <c r="N8" s="80"/>
      <c r="O8" s="80"/>
      <c r="P8" s="80"/>
      <c r="Q8" s="80"/>
      <c r="R8" s="80"/>
      <c r="S8" s="81"/>
      <c r="T8" s="82" t="s">
        <v>26</v>
      </c>
      <c r="U8" s="83"/>
    </row>
    <row r="9" spans="1:34" ht="19.5" customHeight="1" x14ac:dyDescent="0.5">
      <c r="B9" s="71"/>
      <c r="C9" s="75"/>
      <c r="D9" s="75"/>
      <c r="E9" s="75"/>
      <c r="F9" s="75"/>
      <c r="G9" s="75"/>
      <c r="H9" s="76"/>
      <c r="I9" s="84" t="s">
        <v>27</v>
      </c>
      <c r="J9" s="73"/>
      <c r="K9" s="73"/>
      <c r="L9" s="73" t="s">
        <v>28</v>
      </c>
      <c r="M9" s="73"/>
      <c r="N9" s="73"/>
      <c r="O9" s="73"/>
      <c r="P9" s="73" t="s">
        <v>29</v>
      </c>
      <c r="Q9" s="73" t="s">
        <v>30</v>
      </c>
      <c r="R9" s="87" t="s">
        <v>31</v>
      </c>
      <c r="S9" s="88"/>
      <c r="T9" s="73" t="s">
        <v>32</v>
      </c>
      <c r="U9" s="63" t="s">
        <v>33</v>
      </c>
    </row>
    <row r="10" spans="1:34" ht="26.25" customHeight="1" thickBot="1" x14ac:dyDescent="0.55000000000000004">
      <c r="B10" s="72"/>
      <c r="C10" s="77"/>
      <c r="D10" s="77"/>
      <c r="E10" s="77"/>
      <c r="F10" s="77"/>
      <c r="G10" s="77"/>
      <c r="H10" s="78"/>
      <c r="I10" s="85"/>
      <c r="J10" s="86"/>
      <c r="K10" s="86"/>
      <c r="L10" s="86"/>
      <c r="M10" s="86"/>
      <c r="N10" s="86"/>
      <c r="O10" s="86"/>
      <c r="P10" s="86"/>
      <c r="Q10" s="86"/>
      <c r="R10" s="21" t="s">
        <v>34</v>
      </c>
      <c r="S10" s="22" t="s">
        <v>35</v>
      </c>
      <c r="T10" s="86"/>
      <c r="U10" s="64"/>
    </row>
    <row r="11" spans="1:34" ht="239.25" customHeight="1" thickTop="1" x14ac:dyDescent="0.5">
      <c r="B11" s="23" t="s">
        <v>68</v>
      </c>
      <c r="C11" s="89" t="s">
        <v>358</v>
      </c>
      <c r="D11" s="89"/>
      <c r="E11" s="89"/>
      <c r="F11" s="89"/>
      <c r="G11" s="89"/>
      <c r="H11" s="89"/>
      <c r="I11" s="89" t="s">
        <v>728</v>
      </c>
      <c r="J11" s="89"/>
      <c r="K11" s="89"/>
      <c r="L11" s="89" t="s">
        <v>359</v>
      </c>
      <c r="M11" s="89"/>
      <c r="N11" s="89"/>
      <c r="O11" s="89"/>
      <c r="P11" s="24" t="s">
        <v>44</v>
      </c>
      <c r="Q11" s="24" t="s">
        <v>71</v>
      </c>
      <c r="R11" s="24">
        <v>135.29</v>
      </c>
      <c r="S11" s="24" t="s">
        <v>52</v>
      </c>
      <c r="T11" s="24" t="s">
        <v>52</v>
      </c>
      <c r="U11" s="25" t="str">
        <f>IF(ISERR((S11-T11)*100/S11+100),"N/A",(S11-T11)*100/S11+100)</f>
        <v>N/A</v>
      </c>
    </row>
    <row r="12" spans="1:34" ht="75" customHeight="1" thickBot="1" x14ac:dyDescent="0.55000000000000004">
      <c r="B12" s="26" t="s">
        <v>45</v>
      </c>
      <c r="C12" s="100" t="s">
        <v>45</v>
      </c>
      <c r="D12" s="100"/>
      <c r="E12" s="100"/>
      <c r="F12" s="100"/>
      <c r="G12" s="100"/>
      <c r="H12" s="100"/>
      <c r="I12" s="100" t="s">
        <v>729</v>
      </c>
      <c r="J12" s="100"/>
      <c r="K12" s="100"/>
      <c r="L12" s="100" t="s">
        <v>360</v>
      </c>
      <c r="M12" s="100"/>
      <c r="N12" s="100"/>
      <c r="O12" s="100"/>
      <c r="P12" s="27" t="s">
        <v>361</v>
      </c>
      <c r="Q12" s="27" t="s">
        <v>302</v>
      </c>
      <c r="R12" s="27" t="s">
        <v>52</v>
      </c>
      <c r="S12" s="27" t="s">
        <v>52</v>
      </c>
      <c r="T12" s="27" t="s">
        <v>52</v>
      </c>
      <c r="U12" s="28" t="str">
        <f>IF(ISERR((S12-T12)*100/S12+100),"N/A",(S12-T12)*100/S12+100)</f>
        <v>N/A</v>
      </c>
    </row>
    <row r="13" spans="1:34" ht="108.75" customHeight="1" thickTop="1" thickBot="1" x14ac:dyDescent="0.55000000000000004">
      <c r="B13" s="23" t="s">
        <v>72</v>
      </c>
      <c r="C13" s="89" t="s">
        <v>362</v>
      </c>
      <c r="D13" s="89"/>
      <c r="E13" s="89"/>
      <c r="F13" s="89"/>
      <c r="G13" s="89"/>
      <c r="H13" s="89"/>
      <c r="I13" s="89" t="s">
        <v>730</v>
      </c>
      <c r="J13" s="89"/>
      <c r="K13" s="89"/>
      <c r="L13" s="89" t="s">
        <v>363</v>
      </c>
      <c r="M13" s="89"/>
      <c r="N13" s="89"/>
      <c r="O13" s="89"/>
      <c r="P13" s="24" t="s">
        <v>44</v>
      </c>
      <c r="Q13" s="24" t="s">
        <v>182</v>
      </c>
      <c r="R13" s="24">
        <v>32.200000000000003</v>
      </c>
      <c r="S13" s="24" t="s">
        <v>52</v>
      </c>
      <c r="T13" s="24" t="s">
        <v>52</v>
      </c>
      <c r="U13" s="25" t="str">
        <f>IF(ISERR(T13/S13*100),"N/A",T13/S13*100)</f>
        <v>N/A</v>
      </c>
    </row>
    <row r="14" spans="1:34" ht="96.75" customHeight="1" thickTop="1" x14ac:dyDescent="0.5">
      <c r="B14" s="23" t="s">
        <v>36</v>
      </c>
      <c r="C14" s="89" t="s">
        <v>364</v>
      </c>
      <c r="D14" s="89"/>
      <c r="E14" s="89"/>
      <c r="F14" s="89"/>
      <c r="G14" s="89"/>
      <c r="H14" s="89"/>
      <c r="I14" s="89" t="s">
        <v>731</v>
      </c>
      <c r="J14" s="89"/>
      <c r="K14" s="89"/>
      <c r="L14" s="89" t="s">
        <v>365</v>
      </c>
      <c r="M14" s="89"/>
      <c r="N14" s="89"/>
      <c r="O14" s="89"/>
      <c r="P14" s="24" t="s">
        <v>44</v>
      </c>
      <c r="Q14" s="24" t="s">
        <v>311</v>
      </c>
      <c r="R14" s="24">
        <v>90</v>
      </c>
      <c r="S14" s="24">
        <v>90</v>
      </c>
      <c r="T14" s="24">
        <v>94.52</v>
      </c>
      <c r="U14" s="25">
        <f>IF(ISERR(T14/S14*100),"N/A",T14/S14*100)</f>
        <v>105.02222222222221</v>
      </c>
    </row>
    <row r="15" spans="1:34" ht="75" customHeight="1" thickBot="1" x14ac:dyDescent="0.55000000000000004">
      <c r="B15" s="26" t="s">
        <v>45</v>
      </c>
      <c r="C15" s="100" t="s">
        <v>45</v>
      </c>
      <c r="D15" s="100"/>
      <c r="E15" s="100"/>
      <c r="F15" s="100"/>
      <c r="G15" s="100"/>
      <c r="H15" s="100"/>
      <c r="I15" s="100" t="s">
        <v>732</v>
      </c>
      <c r="J15" s="100"/>
      <c r="K15" s="100"/>
      <c r="L15" s="100" t="s">
        <v>366</v>
      </c>
      <c r="M15" s="100"/>
      <c r="N15" s="100"/>
      <c r="O15" s="100"/>
      <c r="P15" s="27" t="s">
        <v>44</v>
      </c>
      <c r="Q15" s="27" t="s">
        <v>51</v>
      </c>
      <c r="R15" s="27">
        <v>70</v>
      </c>
      <c r="S15" s="27">
        <v>70</v>
      </c>
      <c r="T15" s="27">
        <v>65.97</v>
      </c>
      <c r="U15" s="28">
        <f>IF(ISERR(T15/S15*100),"N/A",T15/S15*100)</f>
        <v>94.242857142857133</v>
      </c>
    </row>
    <row r="16" spans="1:34" ht="75" customHeight="1" thickTop="1" x14ac:dyDescent="0.5">
      <c r="B16" s="23" t="s">
        <v>41</v>
      </c>
      <c r="C16" s="89" t="s">
        <v>367</v>
      </c>
      <c r="D16" s="89"/>
      <c r="E16" s="89"/>
      <c r="F16" s="89"/>
      <c r="G16" s="89"/>
      <c r="H16" s="89"/>
      <c r="I16" s="89" t="s">
        <v>733</v>
      </c>
      <c r="J16" s="89"/>
      <c r="K16" s="89"/>
      <c r="L16" s="89" t="s">
        <v>368</v>
      </c>
      <c r="M16" s="89"/>
      <c r="N16" s="89"/>
      <c r="O16" s="89"/>
      <c r="P16" s="24" t="s">
        <v>44</v>
      </c>
      <c r="Q16" s="24" t="s">
        <v>331</v>
      </c>
      <c r="R16" s="24">
        <v>100</v>
      </c>
      <c r="S16" s="24">
        <v>98.76</v>
      </c>
      <c r="T16" s="24">
        <v>103.41</v>
      </c>
      <c r="U16" s="25">
        <f>IF(ISERR(T16/S16*100),"N/A",T16/S16*100)</f>
        <v>104.70838396111786</v>
      </c>
    </row>
    <row r="17" spans="2:22" ht="75" customHeight="1" thickBot="1" x14ac:dyDescent="0.55000000000000004">
      <c r="B17" s="26" t="s">
        <v>45</v>
      </c>
      <c r="C17" s="100" t="s">
        <v>45</v>
      </c>
      <c r="D17" s="100"/>
      <c r="E17" s="100"/>
      <c r="F17" s="100"/>
      <c r="G17" s="100"/>
      <c r="H17" s="100"/>
      <c r="I17" s="100" t="s">
        <v>734</v>
      </c>
      <c r="J17" s="100"/>
      <c r="K17" s="100"/>
      <c r="L17" s="100" t="s">
        <v>369</v>
      </c>
      <c r="M17" s="100"/>
      <c r="N17" s="100"/>
      <c r="O17" s="100"/>
      <c r="P17" s="27" t="s">
        <v>342</v>
      </c>
      <c r="Q17" s="27" t="s">
        <v>331</v>
      </c>
      <c r="R17" s="52">
        <v>670000</v>
      </c>
      <c r="S17" s="52">
        <v>610959</v>
      </c>
      <c r="T17" s="52">
        <v>642077</v>
      </c>
      <c r="U17" s="28">
        <f>IF(ISERR((S17-T17)*100/S17+100),"N/A",(S17-T17)*100/S17+100)</f>
        <v>94.906695866662091</v>
      </c>
    </row>
    <row r="18" spans="2:22" ht="22.5" customHeight="1" thickTop="1" thickBot="1" x14ac:dyDescent="0.55000000000000004">
      <c r="B18" s="8" t="s">
        <v>53</v>
      </c>
      <c r="C18" s="9"/>
      <c r="D18" s="9"/>
      <c r="E18" s="9"/>
      <c r="F18" s="9"/>
      <c r="G18" s="9"/>
      <c r="H18" s="10"/>
      <c r="I18" s="10"/>
      <c r="J18" s="10"/>
      <c r="K18" s="10"/>
      <c r="L18" s="10"/>
      <c r="M18" s="10"/>
      <c r="N18" s="10"/>
      <c r="O18" s="10"/>
      <c r="P18" s="10"/>
      <c r="Q18" s="10"/>
      <c r="R18" s="10"/>
      <c r="S18" s="10"/>
      <c r="T18" s="10"/>
      <c r="U18" s="11"/>
      <c r="V18" s="29"/>
    </row>
    <row r="19" spans="2:22" ht="26.25" customHeight="1" thickTop="1" x14ac:dyDescent="0.5">
      <c r="B19" s="30"/>
      <c r="C19" s="31"/>
      <c r="D19" s="31"/>
      <c r="E19" s="31"/>
      <c r="F19" s="31"/>
      <c r="G19" s="31"/>
      <c r="H19" s="32"/>
      <c r="I19" s="32"/>
      <c r="J19" s="32"/>
      <c r="K19" s="32"/>
      <c r="L19" s="32"/>
      <c r="M19" s="32"/>
      <c r="N19" s="32"/>
      <c r="O19" s="32"/>
      <c r="P19" s="33"/>
      <c r="Q19" s="34"/>
      <c r="R19" s="35" t="s">
        <v>54</v>
      </c>
      <c r="S19" s="36" t="s">
        <v>55</v>
      </c>
      <c r="T19" s="35" t="s">
        <v>56</v>
      </c>
      <c r="U19" s="36" t="s">
        <v>57</v>
      </c>
    </row>
    <row r="20" spans="2:22" ht="26.25" customHeight="1" thickBot="1" x14ac:dyDescent="0.55000000000000004">
      <c r="B20" s="37"/>
      <c r="C20" s="38"/>
      <c r="D20" s="38"/>
      <c r="E20" s="38"/>
      <c r="F20" s="38"/>
      <c r="G20" s="38"/>
      <c r="H20" s="39"/>
      <c r="I20" s="39"/>
      <c r="J20" s="39"/>
      <c r="K20" s="39"/>
      <c r="L20" s="39"/>
      <c r="M20" s="39"/>
      <c r="N20" s="39"/>
      <c r="O20" s="39"/>
      <c r="P20" s="40"/>
      <c r="Q20" s="41"/>
      <c r="R20" s="42" t="s">
        <v>58</v>
      </c>
      <c r="S20" s="41" t="s">
        <v>58</v>
      </c>
      <c r="T20" s="41" t="s">
        <v>58</v>
      </c>
      <c r="U20" s="41" t="s">
        <v>59</v>
      </c>
    </row>
    <row r="21" spans="2:22" ht="13.5" customHeight="1" thickBot="1" x14ac:dyDescent="0.55000000000000004">
      <c r="B21" s="90" t="s">
        <v>60</v>
      </c>
      <c r="C21" s="91"/>
      <c r="D21" s="91"/>
      <c r="E21" s="43"/>
      <c r="F21" s="43"/>
      <c r="G21" s="43"/>
      <c r="H21" s="44"/>
      <c r="I21" s="44"/>
      <c r="J21" s="44"/>
      <c r="K21" s="44"/>
      <c r="L21" s="44"/>
      <c r="M21" s="44"/>
      <c r="N21" s="44"/>
      <c r="O21" s="44"/>
      <c r="P21" s="45"/>
      <c r="Q21" s="45"/>
      <c r="R21" s="46">
        <f>4224.876503</f>
        <v>4224.8765030000004</v>
      </c>
      <c r="S21" s="46">
        <f>2752.954879</f>
        <v>2752.9548789999999</v>
      </c>
      <c r="T21" s="46">
        <f>2696.08278386999</f>
        <v>2696.0827838699902</v>
      </c>
      <c r="U21" s="47">
        <f>+IF(ISERR(T21/S21*100),"N/A",T21/S21*100)</f>
        <v>97.934143579183242</v>
      </c>
    </row>
    <row r="22" spans="2:22" ht="13.5" customHeight="1" thickBot="1" x14ac:dyDescent="0.55000000000000004">
      <c r="B22" s="92" t="s">
        <v>61</v>
      </c>
      <c r="C22" s="93"/>
      <c r="D22" s="93"/>
      <c r="E22" s="48"/>
      <c r="F22" s="48"/>
      <c r="G22" s="48"/>
      <c r="H22" s="49"/>
      <c r="I22" s="49"/>
      <c r="J22" s="49"/>
      <c r="K22" s="49"/>
      <c r="L22" s="49"/>
      <c r="M22" s="49"/>
      <c r="N22" s="49"/>
      <c r="O22" s="49"/>
      <c r="P22" s="50"/>
      <c r="Q22" s="50"/>
      <c r="R22" s="46">
        <f>4206.029766</f>
        <v>4206.0297659999997</v>
      </c>
      <c r="S22" s="46">
        <f>2809.164027</f>
        <v>2809.1640269999998</v>
      </c>
      <c r="T22" s="46">
        <f>2696.08278386999</f>
        <v>2696.0827838699902</v>
      </c>
      <c r="U22" s="47">
        <f>+IF(ISERR(T22/S22*100),"N/A",T22/S22*100)</f>
        <v>95.974558906381375</v>
      </c>
    </row>
    <row r="23" spans="2:22" ht="14.85" customHeight="1" thickTop="1" thickBot="1" x14ac:dyDescent="0.55000000000000004">
      <c r="B23" s="8" t="s">
        <v>62</v>
      </c>
      <c r="C23" s="9"/>
      <c r="D23" s="9"/>
      <c r="E23" s="9"/>
      <c r="F23" s="9"/>
      <c r="G23" s="9"/>
      <c r="H23" s="10"/>
      <c r="I23" s="10"/>
      <c r="J23" s="10"/>
      <c r="K23" s="10"/>
      <c r="L23" s="10"/>
      <c r="M23" s="10"/>
      <c r="N23" s="10"/>
      <c r="O23" s="10"/>
      <c r="P23" s="10"/>
      <c r="Q23" s="10"/>
      <c r="R23" s="10"/>
      <c r="S23" s="10"/>
      <c r="T23" s="10"/>
      <c r="U23" s="11"/>
    </row>
    <row r="24" spans="2:22" ht="44.25" customHeight="1" thickTop="1" x14ac:dyDescent="0.5">
      <c r="B24" s="94" t="s">
        <v>63</v>
      </c>
      <c r="C24" s="95"/>
      <c r="D24" s="95"/>
      <c r="E24" s="95"/>
      <c r="F24" s="95"/>
      <c r="G24" s="95"/>
      <c r="H24" s="95"/>
      <c r="I24" s="95"/>
      <c r="J24" s="95"/>
      <c r="K24" s="95"/>
      <c r="L24" s="95"/>
      <c r="M24" s="95"/>
      <c r="N24" s="95"/>
      <c r="O24" s="95"/>
      <c r="P24" s="95"/>
      <c r="Q24" s="95"/>
      <c r="R24" s="95"/>
      <c r="S24" s="95"/>
      <c r="T24" s="95"/>
      <c r="U24" s="96"/>
    </row>
    <row r="25" spans="2:22" ht="57" customHeight="1" x14ac:dyDescent="0.5">
      <c r="B25" s="97" t="s">
        <v>735</v>
      </c>
      <c r="C25" s="98"/>
      <c r="D25" s="98"/>
      <c r="E25" s="98"/>
      <c r="F25" s="98"/>
      <c r="G25" s="98"/>
      <c r="H25" s="98"/>
      <c r="I25" s="98"/>
      <c r="J25" s="98"/>
      <c r="K25" s="98"/>
      <c r="L25" s="98"/>
      <c r="M25" s="98"/>
      <c r="N25" s="98"/>
      <c r="O25" s="98"/>
      <c r="P25" s="98"/>
      <c r="Q25" s="98"/>
      <c r="R25" s="98"/>
      <c r="S25" s="98"/>
      <c r="T25" s="98"/>
      <c r="U25" s="99"/>
    </row>
    <row r="26" spans="2:22" ht="57" customHeight="1" x14ac:dyDescent="0.5">
      <c r="B26" s="97" t="s">
        <v>736</v>
      </c>
      <c r="C26" s="98"/>
      <c r="D26" s="98"/>
      <c r="E26" s="98"/>
      <c r="F26" s="98"/>
      <c r="G26" s="98"/>
      <c r="H26" s="98"/>
      <c r="I26" s="98"/>
      <c r="J26" s="98"/>
      <c r="K26" s="98"/>
      <c r="L26" s="98"/>
      <c r="M26" s="98"/>
      <c r="N26" s="98"/>
      <c r="O26" s="98"/>
      <c r="P26" s="98"/>
      <c r="Q26" s="98"/>
      <c r="R26" s="98"/>
      <c r="S26" s="98"/>
      <c r="T26" s="98"/>
      <c r="U26" s="99"/>
    </row>
    <row r="27" spans="2:22" ht="57" customHeight="1" x14ac:dyDescent="0.5">
      <c r="B27" s="97" t="s">
        <v>737</v>
      </c>
      <c r="C27" s="98"/>
      <c r="D27" s="98"/>
      <c r="E27" s="98"/>
      <c r="F27" s="98"/>
      <c r="G27" s="98"/>
      <c r="H27" s="98"/>
      <c r="I27" s="98"/>
      <c r="J27" s="98"/>
      <c r="K27" s="98"/>
      <c r="L27" s="98"/>
      <c r="M27" s="98"/>
      <c r="N27" s="98"/>
      <c r="O27" s="98"/>
      <c r="P27" s="98"/>
      <c r="Q27" s="98"/>
      <c r="R27" s="98"/>
      <c r="S27" s="98"/>
      <c r="T27" s="98"/>
      <c r="U27" s="99"/>
    </row>
    <row r="28" spans="2:22" ht="57" customHeight="1" thickBot="1" x14ac:dyDescent="0.55000000000000004">
      <c r="B28" s="101" t="s">
        <v>738</v>
      </c>
      <c r="C28" s="102"/>
      <c r="D28" s="102"/>
      <c r="E28" s="102"/>
      <c r="F28" s="102"/>
      <c r="G28" s="102"/>
      <c r="H28" s="102"/>
      <c r="I28" s="102"/>
      <c r="J28" s="102"/>
      <c r="K28" s="102"/>
      <c r="L28" s="102"/>
      <c r="M28" s="102"/>
      <c r="N28" s="102"/>
      <c r="O28" s="102"/>
      <c r="P28" s="102"/>
      <c r="Q28" s="102"/>
      <c r="R28" s="102"/>
      <c r="S28" s="102"/>
      <c r="T28" s="102"/>
      <c r="U28" s="103"/>
    </row>
  </sheetData>
  <mergeCells count="49">
    <mergeCell ref="B28:U28"/>
    <mergeCell ref="B25:U25"/>
    <mergeCell ref="B26:U26"/>
    <mergeCell ref="B27:U27"/>
    <mergeCell ref="C17:H17"/>
    <mergeCell ref="I17:K17"/>
    <mergeCell ref="L17:O17"/>
    <mergeCell ref="B21:D21"/>
    <mergeCell ref="B22:D22"/>
    <mergeCell ref="B24:U24"/>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U9:U10"/>
    <mergeCell ref="B5:U5"/>
    <mergeCell ref="C6:G6"/>
    <mergeCell ref="K6:M6"/>
    <mergeCell ref="P6:Q6"/>
    <mergeCell ref="T6:U6"/>
    <mergeCell ref="B8:B10"/>
    <mergeCell ref="C8:H10"/>
    <mergeCell ref="I8:S8"/>
    <mergeCell ref="T8:U8"/>
    <mergeCell ref="I9:K10"/>
    <mergeCell ref="L9:O10"/>
    <mergeCell ref="P9:P10"/>
    <mergeCell ref="Q9:Q10"/>
    <mergeCell ref="R9:S9"/>
    <mergeCell ref="T9:T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5"/>
  <sheetViews>
    <sheetView tabSelected="1" view="pageBreakPreview" zoomScale="80" zoomScaleNormal="80" zoomScaleSheetLayoutView="80" workbookViewId="0">
      <selection activeCell="C12" sqref="C12:H12"/>
    </sheetView>
  </sheetViews>
  <sheetFormatPr baseColWidth="10" defaultColWidth="11.42578125" defaultRowHeight="12.75" x14ac:dyDescent="0.5"/>
  <cols>
    <col min="1" max="1" width="4" style="3" customWidth="1"/>
    <col min="2" max="2" width="15.7109375" style="3" customWidth="1"/>
    <col min="3" max="3" width="6.7109375" style="3" customWidth="1"/>
    <col min="4" max="4" width="9.85546875" style="3" customWidth="1"/>
    <col min="5" max="5" width="11.140625" style="3" customWidth="1"/>
    <col min="6" max="6" width="5.140625" style="3" customWidth="1"/>
    <col min="7" max="7" width="0.28515625" style="3" customWidth="1"/>
    <col min="8" max="8" width="2.5703125" style="3" customWidth="1"/>
    <col min="9" max="9" width="7.5703125" style="3" customWidth="1"/>
    <col min="10" max="10" width="9" style="3" customWidth="1"/>
    <col min="11" max="11" width="10.85546875" style="3" customWidth="1"/>
    <col min="12" max="12" width="8.85546875" style="3" customWidth="1"/>
    <col min="13" max="13" width="7" style="3" customWidth="1"/>
    <col min="14" max="14" width="9.42578125" style="3" customWidth="1"/>
    <col min="15" max="15" width="12.7109375" style="3" customWidth="1"/>
    <col min="16" max="16" width="13.28515625" style="3" customWidth="1"/>
    <col min="17" max="17" width="13.85546875" style="3" customWidth="1"/>
    <col min="18" max="18" width="10.28515625" style="3" customWidth="1"/>
    <col min="19" max="19" width="14.85546875" style="3" customWidth="1"/>
    <col min="20" max="20" width="12.28515625" style="3" customWidth="1"/>
    <col min="21" max="21" width="11.85546875" style="3" customWidth="1"/>
    <col min="22" max="22" width="13.140625" style="3" customWidth="1"/>
    <col min="23" max="23" width="12.28515625" style="3" customWidth="1"/>
    <col min="24" max="24" width="9.7109375" style="3" customWidth="1"/>
    <col min="25" max="25" width="10" style="3" customWidth="1"/>
    <col min="26" max="26" width="11" style="3" customWidth="1"/>
    <col min="27" max="29" width="11.42578125" style="3"/>
    <col min="30" max="30" width="17.5703125" style="3" customWidth="1"/>
    <col min="31" max="16384" width="11.42578125" style="3"/>
  </cols>
  <sheetData>
    <row r="1" spans="1:34" s="2" customFormat="1" ht="48" customHeight="1" x14ac:dyDescent="0.2">
      <c r="A1" s="1"/>
      <c r="B1" s="59" t="s">
        <v>0</v>
      </c>
      <c r="C1" s="59"/>
      <c r="D1" s="59"/>
      <c r="E1" s="59"/>
      <c r="F1" s="59"/>
      <c r="G1" s="59"/>
      <c r="H1" s="59"/>
      <c r="I1" s="59"/>
      <c r="J1" s="59"/>
      <c r="K1" s="59"/>
      <c r="L1" s="59"/>
      <c r="M1" s="1" t="s">
        <v>1</v>
      </c>
      <c r="N1" s="1"/>
      <c r="O1" s="1"/>
      <c r="P1" s="4"/>
      <c r="Q1" s="4"/>
      <c r="R1" s="4"/>
      <c r="Y1" s="5"/>
      <c r="Z1" s="5"/>
      <c r="AA1" s="6"/>
      <c r="AH1" s="7"/>
    </row>
    <row r="2" spans="1:34" ht="13.5" customHeight="1" thickBot="1" x14ac:dyDescent="0.55000000000000004"/>
    <row r="3" spans="1:34" ht="22.5" customHeight="1" thickTop="1" thickBot="1" x14ac:dyDescent="0.55000000000000004">
      <c r="B3" s="8" t="s">
        <v>2</v>
      </c>
      <c r="C3" s="9"/>
      <c r="D3" s="9"/>
      <c r="E3" s="9"/>
      <c r="F3" s="9"/>
      <c r="G3" s="9"/>
      <c r="H3" s="10"/>
      <c r="I3" s="10"/>
      <c r="J3" s="10"/>
      <c r="K3" s="10"/>
      <c r="L3" s="10"/>
      <c r="M3" s="10"/>
      <c r="N3" s="10"/>
      <c r="O3" s="10"/>
      <c r="P3" s="10"/>
      <c r="Q3" s="10"/>
      <c r="R3" s="10"/>
      <c r="S3" s="10"/>
      <c r="T3" s="10"/>
      <c r="U3" s="11"/>
    </row>
    <row r="4" spans="1:34" ht="51.75" customHeight="1" thickTop="1" x14ac:dyDescent="0.5">
      <c r="B4" s="12" t="s">
        <v>3</v>
      </c>
      <c r="C4" s="13" t="s">
        <v>370</v>
      </c>
      <c r="D4" s="60" t="s">
        <v>371</v>
      </c>
      <c r="E4" s="60"/>
      <c r="F4" s="60"/>
      <c r="G4" s="60"/>
      <c r="H4" s="60"/>
      <c r="I4" s="14"/>
      <c r="J4" s="15" t="s">
        <v>6</v>
      </c>
      <c r="K4" s="16" t="s">
        <v>7</v>
      </c>
      <c r="L4" s="61" t="s">
        <v>8</v>
      </c>
      <c r="M4" s="61"/>
      <c r="N4" s="61"/>
      <c r="O4" s="61"/>
      <c r="P4" s="15" t="s">
        <v>9</v>
      </c>
      <c r="Q4" s="61" t="s">
        <v>239</v>
      </c>
      <c r="R4" s="61"/>
      <c r="S4" s="15" t="s">
        <v>11</v>
      </c>
      <c r="T4" s="61"/>
      <c r="U4" s="62"/>
    </row>
    <row r="5" spans="1:34" ht="15.75" customHeight="1" x14ac:dyDescent="0.5">
      <c r="B5" s="65" t="s">
        <v>13</v>
      </c>
      <c r="C5" s="66"/>
      <c r="D5" s="66"/>
      <c r="E5" s="66"/>
      <c r="F5" s="66"/>
      <c r="G5" s="66"/>
      <c r="H5" s="66"/>
      <c r="I5" s="66"/>
      <c r="J5" s="66"/>
      <c r="K5" s="66"/>
      <c r="L5" s="66"/>
      <c r="M5" s="66"/>
      <c r="N5" s="66"/>
      <c r="O5" s="66"/>
      <c r="P5" s="66"/>
      <c r="Q5" s="66"/>
      <c r="R5" s="66"/>
      <c r="S5" s="66"/>
      <c r="T5" s="66"/>
      <c r="U5" s="67"/>
    </row>
    <row r="6" spans="1:34" ht="88.5" customHeight="1" thickBot="1" x14ac:dyDescent="0.55000000000000004">
      <c r="B6" s="17" t="s">
        <v>14</v>
      </c>
      <c r="C6" s="68" t="s">
        <v>15</v>
      </c>
      <c r="D6" s="68"/>
      <c r="E6" s="68"/>
      <c r="F6" s="68"/>
      <c r="G6" s="68"/>
      <c r="H6" s="18"/>
      <c r="I6" s="18"/>
      <c r="J6" s="18" t="s">
        <v>16</v>
      </c>
      <c r="K6" s="68" t="s">
        <v>152</v>
      </c>
      <c r="L6" s="68"/>
      <c r="M6" s="68"/>
      <c r="N6" s="19"/>
      <c r="O6" s="20" t="s">
        <v>18</v>
      </c>
      <c r="P6" s="68" t="s">
        <v>153</v>
      </c>
      <c r="Q6" s="68"/>
      <c r="R6" s="19"/>
      <c r="S6" s="20" t="s">
        <v>20</v>
      </c>
      <c r="T6" s="68" t="s">
        <v>154</v>
      </c>
      <c r="U6" s="69"/>
    </row>
    <row r="7" spans="1:34" ht="22.5" customHeight="1" thickTop="1" thickBot="1" x14ac:dyDescent="0.55000000000000004">
      <c r="B7" s="8" t="s">
        <v>22</v>
      </c>
      <c r="C7" s="9"/>
      <c r="D7" s="9"/>
      <c r="E7" s="9"/>
      <c r="F7" s="9"/>
      <c r="G7" s="9"/>
      <c r="H7" s="10"/>
      <c r="I7" s="10"/>
      <c r="J7" s="10"/>
      <c r="K7" s="10"/>
      <c r="L7" s="10"/>
      <c r="M7" s="10"/>
      <c r="N7" s="10"/>
      <c r="O7" s="10"/>
      <c r="P7" s="10"/>
      <c r="Q7" s="10"/>
      <c r="R7" s="10"/>
      <c r="S7" s="10"/>
      <c r="T7" s="10"/>
      <c r="U7" s="11"/>
    </row>
    <row r="8" spans="1:34" ht="16.5" customHeight="1" thickTop="1" x14ac:dyDescent="0.5">
      <c r="B8" s="70" t="s">
        <v>23</v>
      </c>
      <c r="C8" s="73" t="s">
        <v>24</v>
      </c>
      <c r="D8" s="73"/>
      <c r="E8" s="73"/>
      <c r="F8" s="73"/>
      <c r="G8" s="73"/>
      <c r="H8" s="74"/>
      <c r="I8" s="79" t="s">
        <v>25</v>
      </c>
      <c r="J8" s="80"/>
      <c r="K8" s="80"/>
      <c r="L8" s="80"/>
      <c r="M8" s="80"/>
      <c r="N8" s="80"/>
      <c r="O8" s="80"/>
      <c r="P8" s="80"/>
      <c r="Q8" s="80"/>
      <c r="R8" s="80"/>
      <c r="S8" s="81"/>
      <c r="T8" s="82" t="s">
        <v>26</v>
      </c>
      <c r="U8" s="83"/>
    </row>
    <row r="9" spans="1:34" ht="19.5" customHeight="1" x14ac:dyDescent="0.5">
      <c r="B9" s="71"/>
      <c r="C9" s="75"/>
      <c r="D9" s="75"/>
      <c r="E9" s="75"/>
      <c r="F9" s="75"/>
      <c r="G9" s="75"/>
      <c r="H9" s="76"/>
      <c r="I9" s="84" t="s">
        <v>27</v>
      </c>
      <c r="J9" s="73"/>
      <c r="K9" s="73"/>
      <c r="L9" s="73" t="s">
        <v>28</v>
      </c>
      <c r="M9" s="73"/>
      <c r="N9" s="73"/>
      <c r="O9" s="73"/>
      <c r="P9" s="73" t="s">
        <v>29</v>
      </c>
      <c r="Q9" s="73" t="s">
        <v>30</v>
      </c>
      <c r="R9" s="87" t="s">
        <v>31</v>
      </c>
      <c r="S9" s="88"/>
      <c r="T9" s="73" t="s">
        <v>32</v>
      </c>
      <c r="U9" s="63" t="s">
        <v>33</v>
      </c>
    </row>
    <row r="10" spans="1:34" ht="26.25" customHeight="1" thickBot="1" x14ac:dyDescent="0.55000000000000004">
      <c r="B10" s="72"/>
      <c r="C10" s="77"/>
      <c r="D10" s="77"/>
      <c r="E10" s="77"/>
      <c r="F10" s="77"/>
      <c r="G10" s="77"/>
      <c r="H10" s="78"/>
      <c r="I10" s="85"/>
      <c r="J10" s="86"/>
      <c r="K10" s="86"/>
      <c r="L10" s="86"/>
      <c r="M10" s="86"/>
      <c r="N10" s="86"/>
      <c r="O10" s="86"/>
      <c r="P10" s="86"/>
      <c r="Q10" s="86"/>
      <c r="R10" s="21" t="s">
        <v>34</v>
      </c>
      <c r="S10" s="22" t="s">
        <v>35</v>
      </c>
      <c r="T10" s="86"/>
      <c r="U10" s="64"/>
    </row>
    <row r="11" spans="1:34" ht="132.75" customHeight="1" thickTop="1" x14ac:dyDescent="0.5">
      <c r="B11" s="23" t="s">
        <v>68</v>
      </c>
      <c r="C11" s="89" t="s">
        <v>372</v>
      </c>
      <c r="D11" s="89"/>
      <c r="E11" s="89"/>
      <c r="F11" s="89"/>
      <c r="G11" s="89"/>
      <c r="H11" s="89"/>
      <c r="I11" s="89" t="s">
        <v>710</v>
      </c>
      <c r="J11" s="89"/>
      <c r="K11" s="89"/>
      <c r="L11" s="89" t="s">
        <v>373</v>
      </c>
      <c r="M11" s="89"/>
      <c r="N11" s="89"/>
      <c r="O11" s="89"/>
      <c r="P11" s="24" t="s">
        <v>44</v>
      </c>
      <c r="Q11" s="24" t="s">
        <v>157</v>
      </c>
      <c r="R11" s="24">
        <v>3</v>
      </c>
      <c r="S11" s="24" t="s">
        <v>52</v>
      </c>
      <c r="T11" s="24" t="s">
        <v>52</v>
      </c>
      <c r="U11" s="25" t="str">
        <f t="shared" ref="U11:U16" si="0">IF(ISERR(T11/S11*100),"N/A",T11/S11*100)</f>
        <v>N/A</v>
      </c>
    </row>
    <row r="12" spans="1:34" ht="288" customHeight="1" thickBot="1" x14ac:dyDescent="0.55000000000000004">
      <c r="B12" s="26" t="s">
        <v>45</v>
      </c>
      <c r="C12" s="100" t="s">
        <v>45</v>
      </c>
      <c r="D12" s="100"/>
      <c r="E12" s="100"/>
      <c r="F12" s="100"/>
      <c r="G12" s="100"/>
      <c r="H12" s="100"/>
      <c r="I12" s="100" t="s">
        <v>711</v>
      </c>
      <c r="J12" s="100"/>
      <c r="K12" s="100"/>
      <c r="L12" s="100" t="s">
        <v>374</v>
      </c>
      <c r="M12" s="100"/>
      <c r="N12" s="100"/>
      <c r="O12" s="100"/>
      <c r="P12" s="27" t="s">
        <v>44</v>
      </c>
      <c r="Q12" s="27" t="s">
        <v>157</v>
      </c>
      <c r="R12" s="27">
        <v>83</v>
      </c>
      <c r="S12" s="27" t="s">
        <v>52</v>
      </c>
      <c r="T12" s="27" t="s">
        <v>52</v>
      </c>
      <c r="U12" s="28" t="str">
        <f t="shared" si="0"/>
        <v>N/A</v>
      </c>
    </row>
    <row r="13" spans="1:34" ht="127.5" customHeight="1" thickTop="1" thickBot="1" x14ac:dyDescent="0.55000000000000004">
      <c r="B13" s="23" t="s">
        <v>72</v>
      </c>
      <c r="C13" s="89" t="s">
        <v>375</v>
      </c>
      <c r="D13" s="89"/>
      <c r="E13" s="89"/>
      <c r="F13" s="89"/>
      <c r="G13" s="89"/>
      <c r="H13" s="89"/>
      <c r="I13" s="89" t="s">
        <v>712</v>
      </c>
      <c r="J13" s="89"/>
      <c r="K13" s="89"/>
      <c r="L13" s="89" t="s">
        <v>376</v>
      </c>
      <c r="M13" s="89"/>
      <c r="N13" s="89"/>
      <c r="O13" s="89"/>
      <c r="P13" s="24" t="s">
        <v>377</v>
      </c>
      <c r="Q13" s="24" t="s">
        <v>116</v>
      </c>
      <c r="R13" s="24">
        <v>70</v>
      </c>
      <c r="S13" s="24" t="s">
        <v>52</v>
      </c>
      <c r="T13" s="24" t="s">
        <v>52</v>
      </c>
      <c r="U13" s="25" t="str">
        <f t="shared" si="0"/>
        <v>N/A</v>
      </c>
    </row>
    <row r="14" spans="1:34" ht="75" customHeight="1" thickTop="1" x14ac:dyDescent="0.5">
      <c r="B14" s="23" t="s">
        <v>36</v>
      </c>
      <c r="C14" s="89" t="s">
        <v>378</v>
      </c>
      <c r="D14" s="89"/>
      <c r="E14" s="89"/>
      <c r="F14" s="89"/>
      <c r="G14" s="89"/>
      <c r="H14" s="89"/>
      <c r="I14" s="89" t="s">
        <v>713</v>
      </c>
      <c r="J14" s="89"/>
      <c r="K14" s="89"/>
      <c r="L14" s="89" t="s">
        <v>379</v>
      </c>
      <c r="M14" s="89"/>
      <c r="N14" s="89"/>
      <c r="O14" s="89"/>
      <c r="P14" s="24" t="s">
        <v>164</v>
      </c>
      <c r="Q14" s="24" t="s">
        <v>380</v>
      </c>
      <c r="R14" s="51">
        <v>32</v>
      </c>
      <c r="S14" s="51">
        <v>26</v>
      </c>
      <c r="T14" s="51">
        <v>13</v>
      </c>
      <c r="U14" s="25">
        <f t="shared" si="0"/>
        <v>50</v>
      </c>
    </row>
    <row r="15" spans="1:34" ht="106.5" customHeight="1" x14ac:dyDescent="0.5">
      <c r="B15" s="26" t="s">
        <v>45</v>
      </c>
      <c r="C15" s="100" t="s">
        <v>45</v>
      </c>
      <c r="D15" s="100"/>
      <c r="E15" s="100"/>
      <c r="F15" s="100"/>
      <c r="G15" s="100"/>
      <c r="H15" s="100"/>
      <c r="I15" s="100" t="s">
        <v>714</v>
      </c>
      <c r="J15" s="100"/>
      <c r="K15" s="100"/>
      <c r="L15" s="100" t="s">
        <v>381</v>
      </c>
      <c r="M15" s="100"/>
      <c r="N15" s="100"/>
      <c r="O15" s="100"/>
      <c r="P15" s="27" t="s">
        <v>44</v>
      </c>
      <c r="Q15" s="27" t="s">
        <v>105</v>
      </c>
      <c r="R15" s="27">
        <v>20.91</v>
      </c>
      <c r="S15" s="27" t="s">
        <v>52</v>
      </c>
      <c r="T15" s="27" t="s">
        <v>52</v>
      </c>
      <c r="U15" s="28" t="str">
        <f t="shared" si="0"/>
        <v>N/A</v>
      </c>
    </row>
    <row r="16" spans="1:34" ht="96.75" customHeight="1" x14ac:dyDescent="0.5">
      <c r="B16" s="26" t="s">
        <v>45</v>
      </c>
      <c r="C16" s="100" t="s">
        <v>45</v>
      </c>
      <c r="D16" s="100"/>
      <c r="E16" s="100"/>
      <c r="F16" s="100"/>
      <c r="G16" s="100"/>
      <c r="H16" s="100"/>
      <c r="I16" s="100" t="s">
        <v>715</v>
      </c>
      <c r="J16" s="100"/>
      <c r="K16" s="100"/>
      <c r="L16" s="100" t="s">
        <v>382</v>
      </c>
      <c r="M16" s="100"/>
      <c r="N16" s="100"/>
      <c r="O16" s="100"/>
      <c r="P16" s="27" t="s">
        <v>44</v>
      </c>
      <c r="Q16" s="27" t="s">
        <v>383</v>
      </c>
      <c r="R16" s="27">
        <v>20.91</v>
      </c>
      <c r="S16" s="27" t="s">
        <v>52</v>
      </c>
      <c r="T16" s="27" t="s">
        <v>52</v>
      </c>
      <c r="U16" s="28" t="str">
        <f t="shared" si="0"/>
        <v>N/A</v>
      </c>
    </row>
    <row r="17" spans="2:22" ht="161.25" customHeight="1" x14ac:dyDescent="0.5">
      <c r="B17" s="26" t="s">
        <v>45</v>
      </c>
      <c r="C17" s="100" t="s">
        <v>45</v>
      </c>
      <c r="D17" s="100"/>
      <c r="E17" s="100"/>
      <c r="F17" s="100"/>
      <c r="G17" s="100"/>
      <c r="H17" s="100"/>
      <c r="I17" s="100" t="s">
        <v>716</v>
      </c>
      <c r="J17" s="100"/>
      <c r="K17" s="100"/>
      <c r="L17" s="100" t="s">
        <v>384</v>
      </c>
      <c r="M17" s="100"/>
      <c r="N17" s="100"/>
      <c r="O17" s="100"/>
      <c r="P17" s="27" t="s">
        <v>44</v>
      </c>
      <c r="Q17" s="27" t="s">
        <v>105</v>
      </c>
      <c r="R17" s="27">
        <v>58.18</v>
      </c>
      <c r="S17" s="27" t="s">
        <v>52</v>
      </c>
      <c r="T17" s="27" t="s">
        <v>52</v>
      </c>
      <c r="U17" s="28" t="str">
        <f>IF(ISERR((S17-T17)*100/S17+100),"N/A",(S17-T17)*100/S17+100)</f>
        <v>N/A</v>
      </c>
    </row>
    <row r="18" spans="2:22" ht="152.25" customHeight="1" x14ac:dyDescent="0.5">
      <c r="B18" s="26" t="s">
        <v>45</v>
      </c>
      <c r="C18" s="100" t="s">
        <v>385</v>
      </c>
      <c r="D18" s="100"/>
      <c r="E18" s="100"/>
      <c r="F18" s="100"/>
      <c r="G18" s="100"/>
      <c r="H18" s="100"/>
      <c r="I18" s="100" t="s">
        <v>717</v>
      </c>
      <c r="J18" s="100"/>
      <c r="K18" s="100"/>
      <c r="L18" s="100" t="s">
        <v>386</v>
      </c>
      <c r="M18" s="100"/>
      <c r="N18" s="100"/>
      <c r="O18" s="100"/>
      <c r="P18" s="27" t="s">
        <v>387</v>
      </c>
      <c r="Q18" s="27" t="s">
        <v>388</v>
      </c>
      <c r="R18" s="52">
        <v>5</v>
      </c>
      <c r="S18" s="52" t="s">
        <v>52</v>
      </c>
      <c r="T18" s="52" t="s">
        <v>52</v>
      </c>
      <c r="U18" s="28" t="str">
        <f t="shared" ref="U18:U24" si="1">IF(ISERR(T18/S18*100),"N/A",T18/S18*100)</f>
        <v>N/A</v>
      </c>
    </row>
    <row r="19" spans="2:22" ht="120" customHeight="1" thickBot="1" x14ac:dyDescent="0.55000000000000004">
      <c r="B19" s="26" t="s">
        <v>45</v>
      </c>
      <c r="C19" s="100" t="s">
        <v>45</v>
      </c>
      <c r="D19" s="100"/>
      <c r="E19" s="100"/>
      <c r="F19" s="100"/>
      <c r="G19" s="100"/>
      <c r="H19" s="100"/>
      <c r="I19" s="100" t="s">
        <v>718</v>
      </c>
      <c r="J19" s="100"/>
      <c r="K19" s="100"/>
      <c r="L19" s="100" t="s">
        <v>389</v>
      </c>
      <c r="M19" s="100"/>
      <c r="N19" s="100"/>
      <c r="O19" s="100"/>
      <c r="P19" s="27" t="s">
        <v>44</v>
      </c>
      <c r="Q19" s="27" t="s">
        <v>388</v>
      </c>
      <c r="R19" s="27">
        <v>74.819999999999993</v>
      </c>
      <c r="S19" s="27" t="s">
        <v>52</v>
      </c>
      <c r="T19" s="27" t="s">
        <v>52</v>
      </c>
      <c r="U19" s="28" t="str">
        <f t="shared" si="1"/>
        <v>N/A</v>
      </c>
    </row>
    <row r="20" spans="2:22" ht="75" customHeight="1" thickTop="1" x14ac:dyDescent="0.5">
      <c r="B20" s="23" t="s">
        <v>41</v>
      </c>
      <c r="C20" s="89" t="s">
        <v>390</v>
      </c>
      <c r="D20" s="89"/>
      <c r="E20" s="89"/>
      <c r="F20" s="89"/>
      <c r="G20" s="89"/>
      <c r="H20" s="89"/>
      <c r="I20" s="89" t="s">
        <v>719</v>
      </c>
      <c r="J20" s="89"/>
      <c r="K20" s="89"/>
      <c r="L20" s="89" t="s">
        <v>391</v>
      </c>
      <c r="M20" s="89"/>
      <c r="N20" s="89"/>
      <c r="O20" s="89"/>
      <c r="P20" s="24" t="s">
        <v>392</v>
      </c>
      <c r="Q20" s="24" t="s">
        <v>82</v>
      </c>
      <c r="R20" s="51">
        <v>32</v>
      </c>
      <c r="S20" s="51">
        <v>26</v>
      </c>
      <c r="T20" s="51">
        <v>13</v>
      </c>
      <c r="U20" s="25">
        <f t="shared" si="1"/>
        <v>50</v>
      </c>
    </row>
    <row r="21" spans="2:22" ht="75" customHeight="1" x14ac:dyDescent="0.5">
      <c r="B21" s="26" t="s">
        <v>45</v>
      </c>
      <c r="C21" s="100" t="s">
        <v>45</v>
      </c>
      <c r="D21" s="100"/>
      <c r="E21" s="100"/>
      <c r="F21" s="100"/>
      <c r="G21" s="100"/>
      <c r="H21" s="100"/>
      <c r="I21" s="100" t="s">
        <v>720</v>
      </c>
      <c r="J21" s="100"/>
      <c r="K21" s="100"/>
      <c r="L21" s="100" t="s">
        <v>393</v>
      </c>
      <c r="M21" s="100"/>
      <c r="N21" s="100"/>
      <c r="O21" s="100"/>
      <c r="P21" s="27" t="s">
        <v>58</v>
      </c>
      <c r="Q21" s="27" t="s">
        <v>82</v>
      </c>
      <c r="R21" s="52">
        <v>239.1</v>
      </c>
      <c r="S21" s="52">
        <v>184.05</v>
      </c>
      <c r="T21" s="52">
        <v>89.01</v>
      </c>
      <c r="U21" s="28">
        <f t="shared" si="1"/>
        <v>48.361858190709043</v>
      </c>
    </row>
    <row r="22" spans="2:22" ht="75" customHeight="1" x14ac:dyDescent="0.5">
      <c r="B22" s="26" t="s">
        <v>45</v>
      </c>
      <c r="C22" s="100" t="s">
        <v>394</v>
      </c>
      <c r="D22" s="100"/>
      <c r="E22" s="100"/>
      <c r="F22" s="100"/>
      <c r="G22" s="100"/>
      <c r="H22" s="100"/>
      <c r="I22" s="100" t="s">
        <v>721</v>
      </c>
      <c r="J22" s="100"/>
      <c r="K22" s="100"/>
      <c r="L22" s="100" t="s">
        <v>395</v>
      </c>
      <c r="M22" s="100"/>
      <c r="N22" s="100"/>
      <c r="O22" s="100"/>
      <c r="P22" s="27" t="s">
        <v>396</v>
      </c>
      <c r="Q22" s="27" t="s">
        <v>397</v>
      </c>
      <c r="R22" s="52">
        <v>17</v>
      </c>
      <c r="S22" s="52" t="s">
        <v>52</v>
      </c>
      <c r="T22" s="52">
        <v>0</v>
      </c>
      <c r="U22" s="28" t="str">
        <f t="shared" si="1"/>
        <v>N/A</v>
      </c>
    </row>
    <row r="23" spans="2:22" ht="75" customHeight="1" x14ac:dyDescent="0.5">
      <c r="B23" s="26" t="s">
        <v>45</v>
      </c>
      <c r="C23" s="100" t="s">
        <v>398</v>
      </c>
      <c r="D23" s="100"/>
      <c r="E23" s="100"/>
      <c r="F23" s="100"/>
      <c r="G23" s="100"/>
      <c r="H23" s="100"/>
      <c r="I23" s="100" t="s">
        <v>722</v>
      </c>
      <c r="J23" s="100"/>
      <c r="K23" s="100"/>
      <c r="L23" s="100" t="s">
        <v>399</v>
      </c>
      <c r="M23" s="100"/>
      <c r="N23" s="100"/>
      <c r="O23" s="100"/>
      <c r="P23" s="27" t="s">
        <v>400</v>
      </c>
      <c r="Q23" s="27" t="s">
        <v>82</v>
      </c>
      <c r="R23" s="52">
        <v>6</v>
      </c>
      <c r="S23" s="52">
        <v>2</v>
      </c>
      <c r="T23" s="52">
        <v>0</v>
      </c>
      <c r="U23" s="28">
        <f t="shared" si="1"/>
        <v>0</v>
      </c>
    </row>
    <row r="24" spans="2:22" ht="102.75" customHeight="1" thickBot="1" x14ac:dyDescent="0.55000000000000004">
      <c r="B24" s="26" t="s">
        <v>45</v>
      </c>
      <c r="C24" s="100" t="s">
        <v>45</v>
      </c>
      <c r="D24" s="100"/>
      <c r="E24" s="100"/>
      <c r="F24" s="100"/>
      <c r="G24" s="100"/>
      <c r="H24" s="100"/>
      <c r="I24" s="100" t="s">
        <v>723</v>
      </c>
      <c r="J24" s="100"/>
      <c r="K24" s="100"/>
      <c r="L24" s="100" t="s">
        <v>401</v>
      </c>
      <c r="M24" s="100"/>
      <c r="N24" s="100"/>
      <c r="O24" s="100"/>
      <c r="P24" s="27" t="s">
        <v>402</v>
      </c>
      <c r="Q24" s="27" t="s">
        <v>82</v>
      </c>
      <c r="R24" s="52">
        <v>6</v>
      </c>
      <c r="S24" s="52" t="s">
        <v>52</v>
      </c>
      <c r="T24" s="52">
        <v>0.01</v>
      </c>
      <c r="U24" s="28" t="str">
        <f t="shared" si="1"/>
        <v>N/A</v>
      </c>
    </row>
    <row r="25" spans="2:22" ht="22.5" customHeight="1" thickTop="1" thickBot="1" x14ac:dyDescent="0.55000000000000004">
      <c r="B25" s="8" t="s">
        <v>53</v>
      </c>
      <c r="C25" s="9"/>
      <c r="D25" s="9"/>
      <c r="E25" s="9"/>
      <c r="F25" s="9"/>
      <c r="G25" s="9"/>
      <c r="H25" s="10"/>
      <c r="I25" s="10"/>
      <c r="J25" s="10"/>
      <c r="K25" s="10"/>
      <c r="L25" s="10"/>
      <c r="M25" s="10"/>
      <c r="N25" s="10"/>
      <c r="O25" s="10"/>
      <c r="P25" s="10"/>
      <c r="Q25" s="10"/>
      <c r="R25" s="10"/>
      <c r="S25" s="10"/>
      <c r="T25" s="10"/>
      <c r="U25" s="11"/>
      <c r="V25" s="29"/>
    </row>
    <row r="26" spans="2:22" ht="26.25" customHeight="1" thickTop="1" x14ac:dyDescent="0.5">
      <c r="B26" s="30"/>
      <c r="C26" s="31"/>
      <c r="D26" s="31"/>
      <c r="E26" s="31"/>
      <c r="F26" s="31"/>
      <c r="G26" s="31"/>
      <c r="H26" s="32"/>
      <c r="I26" s="32"/>
      <c r="J26" s="32"/>
      <c r="K26" s="32"/>
      <c r="L26" s="32"/>
      <c r="M26" s="32"/>
      <c r="N26" s="32"/>
      <c r="O26" s="32"/>
      <c r="P26" s="33"/>
      <c r="Q26" s="34"/>
      <c r="R26" s="35" t="s">
        <v>54</v>
      </c>
      <c r="S26" s="36" t="s">
        <v>55</v>
      </c>
      <c r="T26" s="35" t="s">
        <v>56</v>
      </c>
      <c r="U26" s="36" t="s">
        <v>57</v>
      </c>
    </row>
    <row r="27" spans="2:22" ht="26.25" customHeight="1" thickBot="1" x14ac:dyDescent="0.55000000000000004">
      <c r="B27" s="37"/>
      <c r="C27" s="38"/>
      <c r="D27" s="38"/>
      <c r="E27" s="38"/>
      <c r="F27" s="38"/>
      <c r="G27" s="38"/>
      <c r="H27" s="39"/>
      <c r="I27" s="39"/>
      <c r="J27" s="39"/>
      <c r="K27" s="39"/>
      <c r="L27" s="39"/>
      <c r="M27" s="39"/>
      <c r="N27" s="39"/>
      <c r="O27" s="39"/>
      <c r="P27" s="40"/>
      <c r="Q27" s="41"/>
      <c r="R27" s="42" t="s">
        <v>58</v>
      </c>
      <c r="S27" s="41" t="s">
        <v>58</v>
      </c>
      <c r="T27" s="41" t="s">
        <v>58</v>
      </c>
      <c r="U27" s="41" t="s">
        <v>59</v>
      </c>
    </row>
    <row r="28" spans="2:22" ht="13.5" customHeight="1" thickBot="1" x14ac:dyDescent="0.55000000000000004">
      <c r="B28" s="90" t="s">
        <v>60</v>
      </c>
      <c r="C28" s="91"/>
      <c r="D28" s="91"/>
      <c r="E28" s="43"/>
      <c r="F28" s="43"/>
      <c r="G28" s="43"/>
      <c r="H28" s="44"/>
      <c r="I28" s="44"/>
      <c r="J28" s="44"/>
      <c r="K28" s="44"/>
      <c r="L28" s="44"/>
      <c r="M28" s="44"/>
      <c r="N28" s="44"/>
      <c r="O28" s="44"/>
      <c r="P28" s="45"/>
      <c r="Q28" s="45"/>
      <c r="R28" s="46">
        <f>258.412991</f>
        <v>258.41299099999998</v>
      </c>
      <c r="S28" s="46">
        <f>191.437378</f>
        <v>191.437378</v>
      </c>
      <c r="T28" s="46">
        <f>93.80308928</f>
        <v>93.803089279999995</v>
      </c>
      <c r="U28" s="47">
        <f>+IF(ISERR(T28/S28*100),"N/A",T28/S28*100)</f>
        <v>48.999359613042756</v>
      </c>
    </row>
    <row r="29" spans="2:22" ht="13.5" customHeight="1" thickBot="1" x14ac:dyDescent="0.55000000000000004">
      <c r="B29" s="92" t="s">
        <v>61</v>
      </c>
      <c r="C29" s="93"/>
      <c r="D29" s="93"/>
      <c r="E29" s="48"/>
      <c r="F29" s="48"/>
      <c r="G29" s="48"/>
      <c r="H29" s="49"/>
      <c r="I29" s="49"/>
      <c r="J29" s="49"/>
      <c r="K29" s="49"/>
      <c r="L29" s="49"/>
      <c r="M29" s="49"/>
      <c r="N29" s="49"/>
      <c r="O29" s="49"/>
      <c r="P29" s="50"/>
      <c r="Q29" s="50"/>
      <c r="R29" s="46">
        <f>257.604241</f>
        <v>257.604241</v>
      </c>
      <c r="S29" s="46">
        <f>192.0536008</f>
        <v>192.0536008</v>
      </c>
      <c r="T29" s="46">
        <f>93.80308928</f>
        <v>93.803089279999995</v>
      </c>
      <c r="U29" s="47">
        <f>+IF(ISERR(T29/S29*100),"N/A",T29/S29*100)</f>
        <v>48.842140365639004</v>
      </c>
    </row>
    <row r="30" spans="2:22" ht="14.85" customHeight="1" thickTop="1" thickBot="1" x14ac:dyDescent="0.55000000000000004">
      <c r="B30" s="8" t="s">
        <v>62</v>
      </c>
      <c r="C30" s="9"/>
      <c r="D30" s="9"/>
      <c r="E30" s="9"/>
      <c r="F30" s="9"/>
      <c r="G30" s="9"/>
      <c r="H30" s="10"/>
      <c r="I30" s="10"/>
      <c r="J30" s="10"/>
      <c r="K30" s="10"/>
      <c r="L30" s="10"/>
      <c r="M30" s="10"/>
      <c r="N30" s="10"/>
      <c r="O30" s="10"/>
      <c r="P30" s="10"/>
      <c r="Q30" s="10"/>
      <c r="R30" s="10"/>
      <c r="S30" s="10"/>
      <c r="T30" s="10"/>
      <c r="U30" s="11"/>
    </row>
    <row r="31" spans="2:22" ht="44.25" customHeight="1" thickTop="1" x14ac:dyDescent="0.5">
      <c r="B31" s="94" t="s">
        <v>63</v>
      </c>
      <c r="C31" s="95"/>
      <c r="D31" s="95"/>
      <c r="E31" s="95"/>
      <c r="F31" s="95"/>
      <c r="G31" s="95"/>
      <c r="H31" s="95"/>
      <c r="I31" s="95"/>
      <c r="J31" s="95"/>
      <c r="K31" s="95"/>
      <c r="L31" s="95"/>
      <c r="M31" s="95"/>
      <c r="N31" s="95"/>
      <c r="O31" s="95"/>
      <c r="P31" s="95"/>
      <c r="Q31" s="95"/>
      <c r="R31" s="95"/>
      <c r="S31" s="95"/>
      <c r="T31" s="95"/>
      <c r="U31" s="96"/>
    </row>
    <row r="32" spans="2:22" ht="60.95" customHeight="1" x14ac:dyDescent="0.5">
      <c r="B32" s="97" t="s">
        <v>724</v>
      </c>
      <c r="C32" s="98"/>
      <c r="D32" s="98"/>
      <c r="E32" s="98"/>
      <c r="F32" s="98"/>
      <c r="G32" s="98"/>
      <c r="H32" s="98"/>
      <c r="I32" s="98"/>
      <c r="J32" s="98"/>
      <c r="K32" s="98"/>
      <c r="L32" s="98"/>
      <c r="M32" s="98"/>
      <c r="N32" s="98"/>
      <c r="O32" s="98"/>
      <c r="P32" s="98"/>
      <c r="Q32" s="98"/>
      <c r="R32" s="98"/>
      <c r="S32" s="98"/>
      <c r="T32" s="98"/>
      <c r="U32" s="99"/>
    </row>
    <row r="33" spans="2:21" ht="81.75" customHeight="1" x14ac:dyDescent="0.5">
      <c r="B33" s="97" t="s">
        <v>725</v>
      </c>
      <c r="C33" s="98"/>
      <c r="D33" s="98"/>
      <c r="E33" s="98"/>
      <c r="F33" s="98"/>
      <c r="G33" s="98"/>
      <c r="H33" s="98"/>
      <c r="I33" s="98"/>
      <c r="J33" s="98"/>
      <c r="K33" s="98"/>
      <c r="L33" s="98"/>
      <c r="M33" s="98"/>
      <c r="N33" s="98"/>
      <c r="O33" s="98"/>
      <c r="P33" s="98"/>
      <c r="Q33" s="98"/>
      <c r="R33" s="98"/>
      <c r="S33" s="98"/>
      <c r="T33" s="98"/>
      <c r="U33" s="99"/>
    </row>
    <row r="34" spans="2:21" ht="77.25" customHeight="1" x14ac:dyDescent="0.5">
      <c r="B34" s="97" t="s">
        <v>726</v>
      </c>
      <c r="C34" s="98"/>
      <c r="D34" s="98"/>
      <c r="E34" s="98"/>
      <c r="F34" s="98"/>
      <c r="G34" s="98"/>
      <c r="H34" s="98"/>
      <c r="I34" s="98"/>
      <c r="J34" s="98"/>
      <c r="K34" s="98"/>
      <c r="L34" s="98"/>
      <c r="M34" s="98"/>
      <c r="N34" s="98"/>
      <c r="O34" s="98"/>
      <c r="P34" s="98"/>
      <c r="Q34" s="98"/>
      <c r="R34" s="98"/>
      <c r="S34" s="98"/>
      <c r="T34" s="98"/>
      <c r="U34" s="99"/>
    </row>
    <row r="35" spans="2:21" ht="51.75" customHeight="1" thickBot="1" x14ac:dyDescent="0.55000000000000004">
      <c r="B35" s="101" t="s">
        <v>727</v>
      </c>
      <c r="C35" s="102"/>
      <c r="D35" s="102"/>
      <c r="E35" s="102"/>
      <c r="F35" s="102"/>
      <c r="G35" s="102"/>
      <c r="H35" s="102"/>
      <c r="I35" s="102"/>
      <c r="J35" s="102"/>
      <c r="K35" s="102"/>
      <c r="L35" s="102"/>
      <c r="M35" s="102"/>
      <c r="N35" s="102"/>
      <c r="O35" s="102"/>
      <c r="P35" s="102"/>
      <c r="Q35" s="102"/>
      <c r="R35" s="102"/>
      <c r="S35" s="102"/>
      <c r="T35" s="102"/>
      <c r="U35" s="103"/>
    </row>
  </sheetData>
  <mergeCells count="70">
    <mergeCell ref="B33:U33"/>
    <mergeCell ref="B34:U34"/>
    <mergeCell ref="B35:U35"/>
    <mergeCell ref="B32:U32"/>
    <mergeCell ref="B28:D28"/>
    <mergeCell ref="B29:D29"/>
    <mergeCell ref="B31:U31"/>
    <mergeCell ref="C23:H23"/>
    <mergeCell ref="I23:K23"/>
    <mergeCell ref="L23:O23"/>
    <mergeCell ref="C24:H24"/>
    <mergeCell ref="I24:K24"/>
    <mergeCell ref="L24:O24"/>
    <mergeCell ref="C21:H21"/>
    <mergeCell ref="I21:K21"/>
    <mergeCell ref="L21:O21"/>
    <mergeCell ref="C22:H22"/>
    <mergeCell ref="I22:K22"/>
    <mergeCell ref="L22:O22"/>
    <mergeCell ref="C19:H19"/>
    <mergeCell ref="I19:K19"/>
    <mergeCell ref="L19:O19"/>
    <mergeCell ref="C20:H20"/>
    <mergeCell ref="I20:K20"/>
    <mergeCell ref="L20:O20"/>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U9:U10"/>
    <mergeCell ref="B5:U5"/>
    <mergeCell ref="C6:G6"/>
    <mergeCell ref="K6:M6"/>
    <mergeCell ref="P6:Q6"/>
    <mergeCell ref="T6:U6"/>
    <mergeCell ref="B8:B10"/>
    <mergeCell ref="C8:H10"/>
    <mergeCell ref="I8:S8"/>
    <mergeCell ref="T8:U8"/>
    <mergeCell ref="I9:K10"/>
    <mergeCell ref="L9:O10"/>
    <mergeCell ref="P9:P10"/>
    <mergeCell ref="Q9:Q10"/>
    <mergeCell ref="R9:S9"/>
    <mergeCell ref="T9:T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42"/>
  <sheetViews>
    <sheetView tabSelected="1" view="pageBreakPreview" zoomScale="80" zoomScaleNormal="80" zoomScaleSheetLayoutView="80" workbookViewId="0">
      <selection activeCell="C12" sqref="C12:H12"/>
    </sheetView>
  </sheetViews>
  <sheetFormatPr baseColWidth="10" defaultColWidth="11.42578125" defaultRowHeight="12.75" x14ac:dyDescent="0.5"/>
  <cols>
    <col min="1" max="1" width="4" style="3" customWidth="1"/>
    <col min="2" max="2" width="15.7109375" style="3" customWidth="1"/>
    <col min="3" max="3" width="6.7109375" style="3" customWidth="1"/>
    <col min="4" max="4" width="9.85546875" style="3" customWidth="1"/>
    <col min="5" max="5" width="11.140625" style="3" customWidth="1"/>
    <col min="6" max="6" width="5.140625" style="3" customWidth="1"/>
    <col min="7" max="7" width="0.28515625" style="3" customWidth="1"/>
    <col min="8" max="8" width="2.5703125" style="3" customWidth="1"/>
    <col min="9" max="9" width="7.5703125" style="3" customWidth="1"/>
    <col min="10" max="10" width="9" style="3" customWidth="1"/>
    <col min="11" max="11" width="10.85546875" style="3" customWidth="1"/>
    <col min="12" max="12" width="8.85546875" style="3" customWidth="1"/>
    <col min="13" max="13" width="7" style="3" customWidth="1"/>
    <col min="14" max="14" width="9.42578125" style="3" customWidth="1"/>
    <col min="15" max="15" width="12.7109375" style="3" customWidth="1"/>
    <col min="16" max="16" width="13.28515625" style="3" customWidth="1"/>
    <col min="17" max="17" width="13.85546875" style="3" customWidth="1"/>
    <col min="18" max="18" width="12.28515625" style="3" customWidth="1"/>
    <col min="19" max="19" width="14.85546875" style="3" customWidth="1"/>
    <col min="20" max="20" width="12.28515625" style="3" customWidth="1"/>
    <col min="21" max="21" width="11.85546875" style="3" customWidth="1"/>
    <col min="22" max="22" width="13.140625" style="3" customWidth="1"/>
    <col min="23" max="23" width="12.28515625" style="3" customWidth="1"/>
    <col min="24" max="24" width="9.7109375" style="3" customWidth="1"/>
    <col min="25" max="25" width="10" style="3" customWidth="1"/>
    <col min="26" max="26" width="11" style="3" customWidth="1"/>
    <col min="27" max="29" width="11.42578125" style="3"/>
    <col min="30" max="30" width="17.5703125" style="3" customWidth="1"/>
    <col min="31" max="16384" width="11.42578125" style="3"/>
  </cols>
  <sheetData>
    <row r="1" spans="1:34" s="2" customFormat="1" ht="48" customHeight="1" x14ac:dyDescent="0.2">
      <c r="A1" s="1"/>
      <c r="B1" s="59" t="s">
        <v>0</v>
      </c>
      <c r="C1" s="59"/>
      <c r="D1" s="59"/>
      <c r="E1" s="59"/>
      <c r="F1" s="59"/>
      <c r="G1" s="59"/>
      <c r="H1" s="59"/>
      <c r="I1" s="59"/>
      <c r="J1" s="59"/>
      <c r="K1" s="59"/>
      <c r="L1" s="59"/>
      <c r="M1" s="1" t="s">
        <v>1</v>
      </c>
      <c r="N1" s="1"/>
      <c r="O1" s="1"/>
      <c r="P1" s="4"/>
      <c r="Q1" s="4"/>
      <c r="R1" s="4"/>
      <c r="Y1" s="5"/>
      <c r="Z1" s="5"/>
      <c r="AA1" s="6"/>
      <c r="AH1" s="7"/>
    </row>
    <row r="2" spans="1:34" ht="13.5" customHeight="1" thickBot="1" x14ac:dyDescent="0.55000000000000004"/>
    <row r="3" spans="1:34" ht="22.5" customHeight="1" thickTop="1" thickBot="1" x14ac:dyDescent="0.55000000000000004">
      <c r="B3" s="8" t="s">
        <v>2</v>
      </c>
      <c r="C3" s="9"/>
      <c r="D3" s="9"/>
      <c r="E3" s="9"/>
      <c r="F3" s="9"/>
      <c r="G3" s="9"/>
      <c r="H3" s="10"/>
      <c r="I3" s="10"/>
      <c r="J3" s="10"/>
      <c r="K3" s="10"/>
      <c r="L3" s="10"/>
      <c r="M3" s="10"/>
      <c r="N3" s="10"/>
      <c r="O3" s="10"/>
      <c r="P3" s="10"/>
      <c r="Q3" s="10"/>
      <c r="R3" s="10"/>
      <c r="S3" s="10"/>
      <c r="T3" s="10"/>
      <c r="U3" s="11"/>
    </row>
    <row r="4" spans="1:34" ht="51.75" customHeight="1" thickTop="1" x14ac:dyDescent="0.5">
      <c r="B4" s="12" t="s">
        <v>3</v>
      </c>
      <c r="C4" s="13" t="s">
        <v>403</v>
      </c>
      <c r="D4" s="60" t="s">
        <v>404</v>
      </c>
      <c r="E4" s="60"/>
      <c r="F4" s="60"/>
      <c r="G4" s="60"/>
      <c r="H4" s="60"/>
      <c r="I4" s="14"/>
      <c r="J4" s="15" t="s">
        <v>6</v>
      </c>
      <c r="K4" s="16" t="s">
        <v>7</v>
      </c>
      <c r="L4" s="61" t="s">
        <v>8</v>
      </c>
      <c r="M4" s="61"/>
      <c r="N4" s="61"/>
      <c r="O4" s="61"/>
      <c r="P4" s="15" t="s">
        <v>9</v>
      </c>
      <c r="Q4" s="61" t="s">
        <v>405</v>
      </c>
      <c r="R4" s="61"/>
      <c r="S4" s="15" t="s">
        <v>11</v>
      </c>
      <c r="T4" s="61" t="s">
        <v>109</v>
      </c>
      <c r="U4" s="62"/>
    </row>
    <row r="5" spans="1:34" ht="15.75" customHeight="1" x14ac:dyDescent="0.5">
      <c r="B5" s="65" t="s">
        <v>13</v>
      </c>
      <c r="C5" s="66"/>
      <c r="D5" s="66"/>
      <c r="E5" s="66"/>
      <c r="F5" s="66"/>
      <c r="G5" s="66"/>
      <c r="H5" s="66"/>
      <c r="I5" s="66"/>
      <c r="J5" s="66"/>
      <c r="K5" s="66"/>
      <c r="L5" s="66"/>
      <c r="M5" s="66"/>
      <c r="N5" s="66"/>
      <c r="O5" s="66"/>
      <c r="P5" s="66"/>
      <c r="Q5" s="66"/>
      <c r="R5" s="66"/>
      <c r="S5" s="66"/>
      <c r="T5" s="66"/>
      <c r="U5" s="67"/>
    </row>
    <row r="6" spans="1:34" ht="51.75" customHeight="1" thickBot="1" x14ac:dyDescent="0.55000000000000004">
      <c r="B6" s="17" t="s">
        <v>14</v>
      </c>
      <c r="C6" s="68" t="s">
        <v>15</v>
      </c>
      <c r="D6" s="68"/>
      <c r="E6" s="68"/>
      <c r="F6" s="68"/>
      <c r="G6" s="68"/>
      <c r="H6" s="18"/>
      <c r="I6" s="18"/>
      <c r="J6" s="18" t="s">
        <v>16</v>
      </c>
      <c r="K6" s="68" t="s">
        <v>17</v>
      </c>
      <c r="L6" s="68"/>
      <c r="M6" s="68"/>
      <c r="N6" s="19"/>
      <c r="O6" s="20" t="s">
        <v>18</v>
      </c>
      <c r="P6" s="68" t="s">
        <v>19</v>
      </c>
      <c r="Q6" s="68"/>
      <c r="R6" s="19"/>
      <c r="S6" s="20" t="s">
        <v>20</v>
      </c>
      <c r="T6" s="68" t="s">
        <v>406</v>
      </c>
      <c r="U6" s="69"/>
    </row>
    <row r="7" spans="1:34" ht="22.5" customHeight="1" thickTop="1" thickBot="1" x14ac:dyDescent="0.55000000000000004">
      <c r="B7" s="8" t="s">
        <v>22</v>
      </c>
      <c r="C7" s="9"/>
      <c r="D7" s="9"/>
      <c r="E7" s="9"/>
      <c r="F7" s="9"/>
      <c r="G7" s="9"/>
      <c r="H7" s="10"/>
      <c r="I7" s="10"/>
      <c r="J7" s="10"/>
      <c r="K7" s="10"/>
      <c r="L7" s="10"/>
      <c r="M7" s="10"/>
      <c r="N7" s="10"/>
      <c r="O7" s="10"/>
      <c r="P7" s="10"/>
      <c r="Q7" s="10"/>
      <c r="R7" s="10"/>
      <c r="S7" s="10"/>
      <c r="T7" s="10"/>
      <c r="U7" s="11"/>
    </row>
    <row r="8" spans="1:34" ht="16.5" customHeight="1" thickTop="1" x14ac:dyDescent="0.5">
      <c r="B8" s="70" t="s">
        <v>23</v>
      </c>
      <c r="C8" s="73" t="s">
        <v>24</v>
      </c>
      <c r="D8" s="73"/>
      <c r="E8" s="73"/>
      <c r="F8" s="73"/>
      <c r="G8" s="73"/>
      <c r="H8" s="74"/>
      <c r="I8" s="79" t="s">
        <v>25</v>
      </c>
      <c r="J8" s="80"/>
      <c r="K8" s="80"/>
      <c r="L8" s="80"/>
      <c r="M8" s="80"/>
      <c r="N8" s="80"/>
      <c r="O8" s="80"/>
      <c r="P8" s="80"/>
      <c r="Q8" s="80"/>
      <c r="R8" s="80"/>
      <c r="S8" s="81"/>
      <c r="T8" s="82" t="s">
        <v>26</v>
      </c>
      <c r="U8" s="83"/>
    </row>
    <row r="9" spans="1:34" ht="19.5" customHeight="1" x14ac:dyDescent="0.5">
      <c r="B9" s="71"/>
      <c r="C9" s="75"/>
      <c r="D9" s="75"/>
      <c r="E9" s="75"/>
      <c r="F9" s="75"/>
      <c r="G9" s="75"/>
      <c r="H9" s="76"/>
      <c r="I9" s="84" t="s">
        <v>27</v>
      </c>
      <c r="J9" s="73"/>
      <c r="K9" s="73"/>
      <c r="L9" s="73" t="s">
        <v>28</v>
      </c>
      <c r="M9" s="73"/>
      <c r="N9" s="73"/>
      <c r="O9" s="73"/>
      <c r="P9" s="73" t="s">
        <v>29</v>
      </c>
      <c r="Q9" s="73" t="s">
        <v>30</v>
      </c>
      <c r="R9" s="87" t="s">
        <v>31</v>
      </c>
      <c r="S9" s="88"/>
      <c r="T9" s="73" t="s">
        <v>32</v>
      </c>
      <c r="U9" s="63" t="s">
        <v>33</v>
      </c>
    </row>
    <row r="10" spans="1:34" ht="26.25" customHeight="1" thickBot="1" x14ac:dyDescent="0.55000000000000004">
      <c r="B10" s="72"/>
      <c r="C10" s="77"/>
      <c r="D10" s="77"/>
      <c r="E10" s="77"/>
      <c r="F10" s="77"/>
      <c r="G10" s="77"/>
      <c r="H10" s="78"/>
      <c r="I10" s="85"/>
      <c r="J10" s="86"/>
      <c r="K10" s="86"/>
      <c r="L10" s="86"/>
      <c r="M10" s="86"/>
      <c r="N10" s="86"/>
      <c r="O10" s="86"/>
      <c r="P10" s="86"/>
      <c r="Q10" s="86"/>
      <c r="R10" s="21" t="s">
        <v>34</v>
      </c>
      <c r="S10" s="22" t="s">
        <v>35</v>
      </c>
      <c r="T10" s="86"/>
      <c r="U10" s="64"/>
    </row>
    <row r="11" spans="1:34" ht="145.5" customHeight="1" thickTop="1" x14ac:dyDescent="0.5">
      <c r="B11" s="23" t="s">
        <v>68</v>
      </c>
      <c r="C11" s="89" t="s">
        <v>407</v>
      </c>
      <c r="D11" s="89"/>
      <c r="E11" s="89"/>
      <c r="F11" s="89"/>
      <c r="G11" s="89"/>
      <c r="H11" s="89"/>
      <c r="I11" s="89" t="s">
        <v>685</v>
      </c>
      <c r="J11" s="89"/>
      <c r="K11" s="89"/>
      <c r="L11" s="89" t="s">
        <v>408</v>
      </c>
      <c r="M11" s="89"/>
      <c r="N11" s="89"/>
      <c r="O11" s="89"/>
      <c r="P11" s="24" t="s">
        <v>44</v>
      </c>
      <c r="Q11" s="24" t="s">
        <v>119</v>
      </c>
      <c r="R11" s="24">
        <v>85.01</v>
      </c>
      <c r="S11" s="24" t="s">
        <v>52</v>
      </c>
      <c r="T11" s="24">
        <v>94.52</v>
      </c>
      <c r="U11" s="25" t="str">
        <f t="shared" ref="U11:U28" si="0">IF(ISERR(T11/S11*100),"N/A",T11/S11*100)</f>
        <v>N/A</v>
      </c>
    </row>
    <row r="12" spans="1:34" ht="138" customHeight="1" thickBot="1" x14ac:dyDescent="0.55000000000000004">
      <c r="B12" s="26" t="s">
        <v>45</v>
      </c>
      <c r="C12" s="100" t="s">
        <v>45</v>
      </c>
      <c r="D12" s="100"/>
      <c r="E12" s="100"/>
      <c r="F12" s="100"/>
      <c r="G12" s="100"/>
      <c r="H12" s="100"/>
      <c r="I12" s="100" t="s">
        <v>686</v>
      </c>
      <c r="J12" s="100"/>
      <c r="K12" s="100"/>
      <c r="L12" s="100" t="s">
        <v>409</v>
      </c>
      <c r="M12" s="100"/>
      <c r="N12" s="100"/>
      <c r="O12" s="100"/>
      <c r="P12" s="27" t="s">
        <v>44</v>
      </c>
      <c r="Q12" s="27" t="s">
        <v>119</v>
      </c>
      <c r="R12" s="27">
        <v>85.02</v>
      </c>
      <c r="S12" s="27" t="s">
        <v>52</v>
      </c>
      <c r="T12" s="27">
        <v>76.7</v>
      </c>
      <c r="U12" s="28" t="str">
        <f t="shared" si="0"/>
        <v>N/A</v>
      </c>
    </row>
    <row r="13" spans="1:34" ht="165.75" customHeight="1" thickTop="1" x14ac:dyDescent="0.5">
      <c r="B13" s="23" t="s">
        <v>72</v>
      </c>
      <c r="C13" s="89" t="s">
        <v>410</v>
      </c>
      <c r="D13" s="89"/>
      <c r="E13" s="89"/>
      <c r="F13" s="89"/>
      <c r="G13" s="89"/>
      <c r="H13" s="89"/>
      <c r="I13" s="89" t="s">
        <v>687</v>
      </c>
      <c r="J13" s="89"/>
      <c r="K13" s="89"/>
      <c r="L13" s="89" t="s">
        <v>411</v>
      </c>
      <c r="M13" s="89"/>
      <c r="N13" s="89"/>
      <c r="O13" s="89"/>
      <c r="P13" s="24" t="s">
        <v>44</v>
      </c>
      <c r="Q13" s="24" t="s">
        <v>119</v>
      </c>
      <c r="R13" s="24">
        <v>95.01</v>
      </c>
      <c r="S13" s="24" t="s">
        <v>52</v>
      </c>
      <c r="T13" s="24">
        <v>96.79</v>
      </c>
      <c r="U13" s="25" t="str">
        <f t="shared" si="0"/>
        <v>N/A</v>
      </c>
    </row>
    <row r="14" spans="1:34" ht="85.5" customHeight="1" x14ac:dyDescent="0.5">
      <c r="B14" s="26" t="s">
        <v>45</v>
      </c>
      <c r="C14" s="100" t="s">
        <v>45</v>
      </c>
      <c r="D14" s="100"/>
      <c r="E14" s="100"/>
      <c r="F14" s="100"/>
      <c r="G14" s="100"/>
      <c r="H14" s="100"/>
      <c r="I14" s="100" t="s">
        <v>688</v>
      </c>
      <c r="J14" s="100"/>
      <c r="K14" s="100"/>
      <c r="L14" s="100" t="s">
        <v>412</v>
      </c>
      <c r="M14" s="100"/>
      <c r="N14" s="100"/>
      <c r="O14" s="100"/>
      <c r="P14" s="27" t="s">
        <v>413</v>
      </c>
      <c r="Q14" s="27" t="s">
        <v>119</v>
      </c>
      <c r="R14" s="27">
        <v>35</v>
      </c>
      <c r="S14" s="27">
        <v>35</v>
      </c>
      <c r="T14" s="27">
        <v>34.31</v>
      </c>
      <c r="U14" s="28">
        <f t="shared" si="0"/>
        <v>98.028571428571425</v>
      </c>
    </row>
    <row r="15" spans="1:34" ht="75" customHeight="1" thickBot="1" x14ac:dyDescent="0.55000000000000004">
      <c r="B15" s="26" t="s">
        <v>45</v>
      </c>
      <c r="C15" s="100" t="s">
        <v>45</v>
      </c>
      <c r="D15" s="100"/>
      <c r="E15" s="100"/>
      <c r="F15" s="100"/>
      <c r="G15" s="100"/>
      <c r="H15" s="100"/>
      <c r="I15" s="100" t="s">
        <v>689</v>
      </c>
      <c r="J15" s="100"/>
      <c r="K15" s="100"/>
      <c r="L15" s="100" t="s">
        <v>414</v>
      </c>
      <c r="M15" s="100"/>
      <c r="N15" s="100"/>
      <c r="O15" s="100"/>
      <c r="P15" s="27" t="s">
        <v>415</v>
      </c>
      <c r="Q15" s="27" t="s">
        <v>416</v>
      </c>
      <c r="R15" s="52">
        <v>70</v>
      </c>
      <c r="S15" s="52" t="s">
        <v>52</v>
      </c>
      <c r="T15" s="52" t="s">
        <v>52</v>
      </c>
      <c r="U15" s="28" t="str">
        <f t="shared" si="0"/>
        <v>N/A</v>
      </c>
    </row>
    <row r="16" spans="1:34" ht="103.5" customHeight="1" thickTop="1" x14ac:dyDescent="0.5">
      <c r="B16" s="23" t="s">
        <v>36</v>
      </c>
      <c r="C16" s="89" t="s">
        <v>417</v>
      </c>
      <c r="D16" s="89"/>
      <c r="E16" s="89"/>
      <c r="F16" s="89"/>
      <c r="G16" s="89"/>
      <c r="H16" s="89"/>
      <c r="I16" s="89" t="s">
        <v>690</v>
      </c>
      <c r="J16" s="89"/>
      <c r="K16" s="89"/>
      <c r="L16" s="89" t="s">
        <v>418</v>
      </c>
      <c r="M16" s="89"/>
      <c r="N16" s="89"/>
      <c r="O16" s="89"/>
      <c r="P16" s="24" t="s">
        <v>313</v>
      </c>
      <c r="Q16" s="24" t="s">
        <v>75</v>
      </c>
      <c r="R16" s="51">
        <v>275000</v>
      </c>
      <c r="S16" s="51">
        <v>275000</v>
      </c>
      <c r="T16" s="51">
        <v>268466</v>
      </c>
      <c r="U16" s="25">
        <f t="shared" si="0"/>
        <v>97.623999999999995</v>
      </c>
    </row>
    <row r="17" spans="2:22" ht="89.25" customHeight="1" x14ac:dyDescent="0.5">
      <c r="B17" s="26" t="s">
        <v>45</v>
      </c>
      <c r="C17" s="100" t="s">
        <v>45</v>
      </c>
      <c r="D17" s="100"/>
      <c r="E17" s="100"/>
      <c r="F17" s="100"/>
      <c r="G17" s="100"/>
      <c r="H17" s="100"/>
      <c r="I17" s="100" t="s">
        <v>691</v>
      </c>
      <c r="J17" s="100"/>
      <c r="K17" s="100"/>
      <c r="L17" s="100" t="s">
        <v>419</v>
      </c>
      <c r="M17" s="100"/>
      <c r="N17" s="100"/>
      <c r="O17" s="100"/>
      <c r="P17" s="27" t="s">
        <v>104</v>
      </c>
      <c r="Q17" s="27" t="s">
        <v>75</v>
      </c>
      <c r="R17" s="52">
        <v>253000</v>
      </c>
      <c r="S17" s="52">
        <v>253000</v>
      </c>
      <c r="T17" s="52">
        <v>253340</v>
      </c>
      <c r="U17" s="28">
        <f t="shared" si="0"/>
        <v>100.13438735177867</v>
      </c>
    </row>
    <row r="18" spans="2:22" ht="117" customHeight="1" x14ac:dyDescent="0.5">
      <c r="B18" s="26" t="s">
        <v>45</v>
      </c>
      <c r="C18" s="100" t="s">
        <v>45</v>
      </c>
      <c r="D18" s="100"/>
      <c r="E18" s="100"/>
      <c r="F18" s="100"/>
      <c r="G18" s="100"/>
      <c r="H18" s="100"/>
      <c r="I18" s="100" t="s">
        <v>692</v>
      </c>
      <c r="J18" s="100"/>
      <c r="K18" s="100"/>
      <c r="L18" s="100" t="s">
        <v>420</v>
      </c>
      <c r="M18" s="100"/>
      <c r="N18" s="100"/>
      <c r="O18" s="100"/>
      <c r="P18" s="27" t="s">
        <v>313</v>
      </c>
      <c r="Q18" s="27" t="s">
        <v>79</v>
      </c>
      <c r="R18" s="52">
        <v>1191000</v>
      </c>
      <c r="S18" s="52">
        <v>1136000</v>
      </c>
      <c r="T18" s="52">
        <v>1233118</v>
      </c>
      <c r="U18" s="28">
        <f t="shared" si="0"/>
        <v>108.54911971830985</v>
      </c>
    </row>
    <row r="19" spans="2:22" ht="96" customHeight="1" x14ac:dyDescent="0.5">
      <c r="B19" s="26" t="s">
        <v>45</v>
      </c>
      <c r="C19" s="100" t="s">
        <v>45</v>
      </c>
      <c r="D19" s="100"/>
      <c r="E19" s="100"/>
      <c r="F19" s="100"/>
      <c r="G19" s="100"/>
      <c r="H19" s="100"/>
      <c r="I19" s="100" t="s">
        <v>693</v>
      </c>
      <c r="J19" s="100"/>
      <c r="K19" s="100"/>
      <c r="L19" s="100" t="s">
        <v>421</v>
      </c>
      <c r="M19" s="100"/>
      <c r="N19" s="100"/>
      <c r="O19" s="100"/>
      <c r="P19" s="27" t="s">
        <v>104</v>
      </c>
      <c r="Q19" s="27" t="s">
        <v>79</v>
      </c>
      <c r="R19" s="52">
        <v>1096000</v>
      </c>
      <c r="S19" s="52">
        <v>1045000</v>
      </c>
      <c r="T19" s="52">
        <v>1076427</v>
      </c>
      <c r="U19" s="28">
        <f t="shared" si="0"/>
        <v>103.00736842105263</v>
      </c>
    </row>
    <row r="20" spans="2:22" ht="75" customHeight="1" x14ac:dyDescent="0.5">
      <c r="B20" s="26" t="s">
        <v>45</v>
      </c>
      <c r="C20" s="100" t="s">
        <v>422</v>
      </c>
      <c r="D20" s="100"/>
      <c r="E20" s="100"/>
      <c r="F20" s="100"/>
      <c r="G20" s="100"/>
      <c r="H20" s="100"/>
      <c r="I20" s="100" t="s">
        <v>694</v>
      </c>
      <c r="J20" s="100"/>
      <c r="K20" s="100"/>
      <c r="L20" s="100" t="s">
        <v>423</v>
      </c>
      <c r="M20" s="100"/>
      <c r="N20" s="100"/>
      <c r="O20" s="100"/>
      <c r="P20" s="27" t="s">
        <v>424</v>
      </c>
      <c r="Q20" s="27" t="s">
        <v>75</v>
      </c>
      <c r="R20" s="52">
        <v>9300</v>
      </c>
      <c r="S20" s="52">
        <v>9300</v>
      </c>
      <c r="T20" s="52">
        <v>9549</v>
      </c>
      <c r="U20" s="28">
        <f t="shared" si="0"/>
        <v>102.67741935483872</v>
      </c>
    </row>
    <row r="21" spans="2:22" ht="75" customHeight="1" thickBot="1" x14ac:dyDescent="0.55000000000000004">
      <c r="B21" s="26" t="s">
        <v>45</v>
      </c>
      <c r="C21" s="100" t="s">
        <v>425</v>
      </c>
      <c r="D21" s="100"/>
      <c r="E21" s="100"/>
      <c r="F21" s="100"/>
      <c r="G21" s="100"/>
      <c r="H21" s="100"/>
      <c r="I21" s="100" t="s">
        <v>695</v>
      </c>
      <c r="J21" s="100"/>
      <c r="K21" s="100"/>
      <c r="L21" s="100" t="s">
        <v>426</v>
      </c>
      <c r="M21" s="100"/>
      <c r="N21" s="100"/>
      <c r="O21" s="100"/>
      <c r="P21" s="27" t="s">
        <v>415</v>
      </c>
      <c r="Q21" s="27" t="s">
        <v>416</v>
      </c>
      <c r="R21" s="52">
        <v>90</v>
      </c>
      <c r="S21" s="52" t="s">
        <v>52</v>
      </c>
      <c r="T21" s="52" t="s">
        <v>52</v>
      </c>
      <c r="U21" s="28" t="str">
        <f t="shared" si="0"/>
        <v>N/A</v>
      </c>
    </row>
    <row r="22" spans="2:22" ht="75" customHeight="1" thickTop="1" x14ac:dyDescent="0.5">
      <c r="B22" s="23" t="s">
        <v>41</v>
      </c>
      <c r="C22" s="89" t="s">
        <v>427</v>
      </c>
      <c r="D22" s="89"/>
      <c r="E22" s="89"/>
      <c r="F22" s="89"/>
      <c r="G22" s="89"/>
      <c r="H22" s="89"/>
      <c r="I22" s="89" t="s">
        <v>696</v>
      </c>
      <c r="J22" s="89"/>
      <c r="K22" s="89"/>
      <c r="L22" s="89" t="s">
        <v>428</v>
      </c>
      <c r="M22" s="89"/>
      <c r="N22" s="89"/>
      <c r="O22" s="89"/>
      <c r="P22" s="24" t="s">
        <v>44</v>
      </c>
      <c r="Q22" s="24" t="s">
        <v>82</v>
      </c>
      <c r="R22" s="24">
        <v>99</v>
      </c>
      <c r="S22" s="24">
        <v>99</v>
      </c>
      <c r="T22" s="24">
        <v>105.42</v>
      </c>
      <c r="U22" s="25">
        <f t="shared" si="0"/>
        <v>106.4848484848485</v>
      </c>
    </row>
    <row r="23" spans="2:22" ht="75" customHeight="1" x14ac:dyDescent="0.5">
      <c r="B23" s="26" t="s">
        <v>45</v>
      </c>
      <c r="C23" s="100" t="s">
        <v>45</v>
      </c>
      <c r="D23" s="100"/>
      <c r="E23" s="100"/>
      <c r="F23" s="100"/>
      <c r="G23" s="100"/>
      <c r="H23" s="100"/>
      <c r="I23" s="100" t="s">
        <v>697</v>
      </c>
      <c r="J23" s="100"/>
      <c r="K23" s="100"/>
      <c r="L23" s="100" t="s">
        <v>429</v>
      </c>
      <c r="M23" s="100"/>
      <c r="N23" s="100"/>
      <c r="O23" s="100"/>
      <c r="P23" s="27" t="s">
        <v>415</v>
      </c>
      <c r="Q23" s="27" t="s">
        <v>79</v>
      </c>
      <c r="R23" s="27">
        <v>88.24</v>
      </c>
      <c r="S23" s="27">
        <v>88.24</v>
      </c>
      <c r="T23" s="27">
        <v>107.14</v>
      </c>
      <c r="U23" s="28">
        <f t="shared" si="0"/>
        <v>121.41885766092474</v>
      </c>
    </row>
    <row r="24" spans="2:22" ht="106.5" customHeight="1" x14ac:dyDescent="0.5">
      <c r="B24" s="26" t="s">
        <v>45</v>
      </c>
      <c r="C24" s="100" t="s">
        <v>430</v>
      </c>
      <c r="D24" s="100"/>
      <c r="E24" s="100"/>
      <c r="F24" s="100"/>
      <c r="G24" s="100"/>
      <c r="H24" s="100"/>
      <c r="I24" s="100" t="s">
        <v>698</v>
      </c>
      <c r="J24" s="100"/>
      <c r="K24" s="100"/>
      <c r="L24" s="100" t="s">
        <v>431</v>
      </c>
      <c r="M24" s="100"/>
      <c r="N24" s="100"/>
      <c r="O24" s="100"/>
      <c r="P24" s="27" t="s">
        <v>44</v>
      </c>
      <c r="Q24" s="27" t="s">
        <v>388</v>
      </c>
      <c r="R24" s="27">
        <v>99</v>
      </c>
      <c r="S24" s="27" t="s">
        <v>52</v>
      </c>
      <c r="T24" s="27" t="s">
        <v>52</v>
      </c>
      <c r="U24" s="28" t="str">
        <f t="shared" si="0"/>
        <v>N/A</v>
      </c>
    </row>
    <row r="25" spans="2:22" ht="93.75" customHeight="1" x14ac:dyDescent="0.5">
      <c r="B25" s="26" t="s">
        <v>45</v>
      </c>
      <c r="C25" s="100" t="s">
        <v>432</v>
      </c>
      <c r="D25" s="100"/>
      <c r="E25" s="100"/>
      <c r="F25" s="100"/>
      <c r="G25" s="100"/>
      <c r="H25" s="100"/>
      <c r="I25" s="100" t="s">
        <v>699</v>
      </c>
      <c r="J25" s="100"/>
      <c r="K25" s="100"/>
      <c r="L25" s="100" t="s">
        <v>433</v>
      </c>
      <c r="M25" s="100"/>
      <c r="N25" s="100"/>
      <c r="O25" s="100"/>
      <c r="P25" s="27" t="s">
        <v>44</v>
      </c>
      <c r="Q25" s="27" t="s">
        <v>51</v>
      </c>
      <c r="R25" s="27">
        <v>90</v>
      </c>
      <c r="S25" s="27">
        <v>99</v>
      </c>
      <c r="T25" s="27">
        <v>100</v>
      </c>
      <c r="U25" s="28">
        <f t="shared" si="0"/>
        <v>101.01010101010101</v>
      </c>
    </row>
    <row r="26" spans="2:22" ht="128.25" customHeight="1" x14ac:dyDescent="0.5">
      <c r="B26" s="26" t="s">
        <v>45</v>
      </c>
      <c r="C26" s="100" t="s">
        <v>45</v>
      </c>
      <c r="D26" s="100"/>
      <c r="E26" s="100"/>
      <c r="F26" s="100"/>
      <c r="G26" s="100"/>
      <c r="H26" s="100"/>
      <c r="I26" s="100" t="s">
        <v>700</v>
      </c>
      <c r="J26" s="100"/>
      <c r="K26" s="100"/>
      <c r="L26" s="100" t="s">
        <v>434</v>
      </c>
      <c r="M26" s="100"/>
      <c r="N26" s="100"/>
      <c r="O26" s="100"/>
      <c r="P26" s="27" t="s">
        <v>44</v>
      </c>
      <c r="Q26" s="27" t="s">
        <v>435</v>
      </c>
      <c r="R26" s="27">
        <v>100</v>
      </c>
      <c r="S26" s="27">
        <v>100</v>
      </c>
      <c r="T26" s="27">
        <v>150</v>
      </c>
      <c r="U26" s="28">
        <f t="shared" si="0"/>
        <v>150</v>
      </c>
    </row>
    <row r="27" spans="2:22" ht="96.75" customHeight="1" x14ac:dyDescent="0.5">
      <c r="B27" s="26" t="s">
        <v>45</v>
      </c>
      <c r="C27" s="100" t="s">
        <v>436</v>
      </c>
      <c r="D27" s="100"/>
      <c r="E27" s="100"/>
      <c r="F27" s="100"/>
      <c r="G27" s="100"/>
      <c r="H27" s="100"/>
      <c r="I27" s="100" t="s">
        <v>701</v>
      </c>
      <c r="J27" s="100"/>
      <c r="K27" s="100"/>
      <c r="L27" s="100" t="s">
        <v>437</v>
      </c>
      <c r="M27" s="100"/>
      <c r="N27" s="100"/>
      <c r="O27" s="100"/>
      <c r="P27" s="27" t="s">
        <v>44</v>
      </c>
      <c r="Q27" s="27" t="s">
        <v>51</v>
      </c>
      <c r="R27" s="27">
        <v>85</v>
      </c>
      <c r="S27" s="27">
        <v>85</v>
      </c>
      <c r="T27" s="27">
        <v>21.89</v>
      </c>
      <c r="U27" s="28">
        <f t="shared" si="0"/>
        <v>25.752941176470589</v>
      </c>
    </row>
    <row r="28" spans="2:22" ht="96" customHeight="1" thickBot="1" x14ac:dyDescent="0.55000000000000004">
      <c r="B28" s="26" t="s">
        <v>45</v>
      </c>
      <c r="C28" s="100" t="s">
        <v>438</v>
      </c>
      <c r="D28" s="100"/>
      <c r="E28" s="100"/>
      <c r="F28" s="100"/>
      <c r="G28" s="100"/>
      <c r="H28" s="100"/>
      <c r="I28" s="100" t="s">
        <v>702</v>
      </c>
      <c r="J28" s="100"/>
      <c r="K28" s="100"/>
      <c r="L28" s="100" t="s">
        <v>439</v>
      </c>
      <c r="M28" s="100"/>
      <c r="N28" s="100"/>
      <c r="O28" s="100"/>
      <c r="P28" s="27" t="s">
        <v>44</v>
      </c>
      <c r="Q28" s="27" t="s">
        <v>51</v>
      </c>
      <c r="R28" s="27">
        <v>85</v>
      </c>
      <c r="S28" s="27">
        <v>85</v>
      </c>
      <c r="T28" s="27">
        <v>90.22</v>
      </c>
      <c r="U28" s="28">
        <f t="shared" si="0"/>
        <v>106.14117647058822</v>
      </c>
    </row>
    <row r="29" spans="2:22" ht="22.5" customHeight="1" thickTop="1" thickBot="1" x14ac:dyDescent="0.55000000000000004">
      <c r="B29" s="8" t="s">
        <v>53</v>
      </c>
      <c r="C29" s="9"/>
      <c r="D29" s="9"/>
      <c r="E29" s="9"/>
      <c r="F29" s="9"/>
      <c r="G29" s="9"/>
      <c r="H29" s="10"/>
      <c r="I29" s="10"/>
      <c r="J29" s="10"/>
      <c r="K29" s="10"/>
      <c r="L29" s="10"/>
      <c r="M29" s="10"/>
      <c r="N29" s="10"/>
      <c r="O29" s="10"/>
      <c r="P29" s="10"/>
      <c r="Q29" s="10"/>
      <c r="R29" s="10"/>
      <c r="S29" s="10"/>
      <c r="T29" s="10"/>
      <c r="U29" s="11"/>
      <c r="V29" s="29"/>
    </row>
    <row r="30" spans="2:22" ht="26.25" customHeight="1" thickTop="1" x14ac:dyDescent="0.5">
      <c r="B30" s="30"/>
      <c r="C30" s="31"/>
      <c r="D30" s="31"/>
      <c r="E30" s="31"/>
      <c r="F30" s="31"/>
      <c r="G30" s="31"/>
      <c r="H30" s="32"/>
      <c r="I30" s="32"/>
      <c r="J30" s="32"/>
      <c r="K30" s="32"/>
      <c r="L30" s="32"/>
      <c r="M30" s="32"/>
      <c r="N30" s="32"/>
      <c r="O30" s="32"/>
      <c r="P30" s="33"/>
      <c r="Q30" s="34"/>
      <c r="R30" s="35" t="s">
        <v>54</v>
      </c>
      <c r="S30" s="36" t="s">
        <v>55</v>
      </c>
      <c r="T30" s="35" t="s">
        <v>56</v>
      </c>
      <c r="U30" s="36" t="s">
        <v>57</v>
      </c>
    </row>
    <row r="31" spans="2:22" ht="26.25" customHeight="1" thickBot="1" x14ac:dyDescent="0.55000000000000004">
      <c r="B31" s="37"/>
      <c r="C31" s="38"/>
      <c r="D31" s="38"/>
      <c r="E31" s="38"/>
      <c r="F31" s="38"/>
      <c r="G31" s="38"/>
      <c r="H31" s="39"/>
      <c r="I31" s="39"/>
      <c r="J31" s="39"/>
      <c r="K31" s="39"/>
      <c r="L31" s="39"/>
      <c r="M31" s="39"/>
      <c r="N31" s="39"/>
      <c r="O31" s="39"/>
      <c r="P31" s="40"/>
      <c r="Q31" s="41"/>
      <c r="R31" s="42" t="s">
        <v>58</v>
      </c>
      <c r="S31" s="41" t="s">
        <v>58</v>
      </c>
      <c r="T31" s="41" t="s">
        <v>58</v>
      </c>
      <c r="U31" s="41" t="s">
        <v>59</v>
      </c>
    </row>
    <row r="32" spans="2:22" ht="13.5" customHeight="1" thickBot="1" x14ac:dyDescent="0.55000000000000004">
      <c r="B32" s="90" t="s">
        <v>60</v>
      </c>
      <c r="C32" s="91"/>
      <c r="D32" s="91"/>
      <c r="E32" s="43"/>
      <c r="F32" s="43"/>
      <c r="G32" s="43"/>
      <c r="H32" s="44"/>
      <c r="I32" s="44"/>
      <c r="J32" s="44"/>
      <c r="K32" s="44"/>
      <c r="L32" s="44"/>
      <c r="M32" s="44"/>
      <c r="N32" s="44"/>
      <c r="O32" s="44"/>
      <c r="P32" s="45"/>
      <c r="Q32" s="45"/>
      <c r="R32" s="46">
        <f>3547.58837</f>
        <v>3547.5883699999999</v>
      </c>
      <c r="S32" s="46">
        <f>1525.871883</f>
        <v>1525.871883</v>
      </c>
      <c r="T32" s="46">
        <f>1382.05736073</f>
        <v>1382.05736073</v>
      </c>
      <c r="U32" s="47">
        <f>+IF(ISERR(T32/S32*100),"N/A",T32/S32*100)</f>
        <v>90.574928087196426</v>
      </c>
    </row>
    <row r="33" spans="2:21" ht="13.5" customHeight="1" thickBot="1" x14ac:dyDescent="0.55000000000000004">
      <c r="B33" s="92" t="s">
        <v>61</v>
      </c>
      <c r="C33" s="93"/>
      <c r="D33" s="93"/>
      <c r="E33" s="48"/>
      <c r="F33" s="48"/>
      <c r="G33" s="48"/>
      <c r="H33" s="49"/>
      <c r="I33" s="49"/>
      <c r="J33" s="49"/>
      <c r="K33" s="49"/>
      <c r="L33" s="49"/>
      <c r="M33" s="49"/>
      <c r="N33" s="49"/>
      <c r="O33" s="49"/>
      <c r="P33" s="50"/>
      <c r="Q33" s="50"/>
      <c r="R33" s="46">
        <f>3532.8873421</f>
        <v>3532.8873420999998</v>
      </c>
      <c r="S33" s="46">
        <f>1478.83019559999</f>
        <v>1478.83019559999</v>
      </c>
      <c r="T33" s="46">
        <f>1382.05736073</f>
        <v>1382.05736073</v>
      </c>
      <c r="U33" s="47">
        <f>+IF(ISERR(T33/S33*100),"N/A",T33/S33*100)</f>
        <v>93.456122605697317</v>
      </c>
    </row>
    <row r="34" spans="2:21" ht="14.85" customHeight="1" thickTop="1" thickBot="1" x14ac:dyDescent="0.55000000000000004">
      <c r="B34" s="8" t="s">
        <v>62</v>
      </c>
      <c r="C34" s="9"/>
      <c r="D34" s="9"/>
      <c r="E34" s="9"/>
      <c r="F34" s="9"/>
      <c r="G34" s="9"/>
      <c r="H34" s="10"/>
      <c r="I34" s="10"/>
      <c r="J34" s="10"/>
      <c r="K34" s="10"/>
      <c r="L34" s="10"/>
      <c r="M34" s="10"/>
      <c r="N34" s="10"/>
      <c r="O34" s="10"/>
      <c r="P34" s="10"/>
      <c r="Q34" s="10"/>
      <c r="R34" s="10"/>
      <c r="S34" s="10"/>
      <c r="T34" s="10"/>
      <c r="U34" s="11"/>
    </row>
    <row r="35" spans="2:21" ht="44.25" customHeight="1" thickTop="1" x14ac:dyDescent="0.5">
      <c r="B35" s="94" t="s">
        <v>63</v>
      </c>
      <c r="C35" s="95"/>
      <c r="D35" s="95"/>
      <c r="E35" s="95"/>
      <c r="F35" s="95"/>
      <c r="G35" s="95"/>
      <c r="H35" s="95"/>
      <c r="I35" s="95"/>
      <c r="J35" s="95"/>
      <c r="K35" s="95"/>
      <c r="L35" s="95"/>
      <c r="M35" s="95"/>
      <c r="N35" s="95"/>
      <c r="O35" s="95"/>
      <c r="P35" s="95"/>
      <c r="Q35" s="95"/>
      <c r="R35" s="95"/>
      <c r="S35" s="95"/>
      <c r="T35" s="95"/>
      <c r="U35" s="96"/>
    </row>
    <row r="36" spans="2:21" ht="85.5" customHeight="1" x14ac:dyDescent="0.5">
      <c r="B36" s="97" t="s">
        <v>703</v>
      </c>
      <c r="C36" s="98"/>
      <c r="D36" s="98"/>
      <c r="E36" s="98"/>
      <c r="F36" s="98"/>
      <c r="G36" s="98"/>
      <c r="H36" s="98"/>
      <c r="I36" s="98"/>
      <c r="J36" s="98"/>
      <c r="K36" s="98"/>
      <c r="L36" s="98"/>
      <c r="M36" s="98"/>
      <c r="N36" s="98"/>
      <c r="O36" s="98"/>
      <c r="P36" s="98"/>
      <c r="Q36" s="98"/>
      <c r="R36" s="98"/>
      <c r="S36" s="98"/>
      <c r="T36" s="98"/>
      <c r="U36" s="99"/>
    </row>
    <row r="37" spans="2:21" ht="51.2" customHeight="1" x14ac:dyDescent="0.5">
      <c r="B37" s="97" t="s">
        <v>704</v>
      </c>
      <c r="C37" s="98"/>
      <c r="D37" s="98"/>
      <c r="E37" s="98"/>
      <c r="F37" s="98"/>
      <c r="G37" s="98"/>
      <c r="H37" s="98"/>
      <c r="I37" s="98"/>
      <c r="J37" s="98"/>
      <c r="K37" s="98"/>
      <c r="L37" s="98"/>
      <c r="M37" s="98"/>
      <c r="N37" s="98"/>
      <c r="O37" s="98"/>
      <c r="P37" s="98"/>
      <c r="Q37" s="98"/>
      <c r="R37" s="98"/>
      <c r="S37" s="98"/>
      <c r="T37" s="98"/>
      <c r="U37" s="99"/>
    </row>
    <row r="38" spans="2:21" ht="56.85" customHeight="1" x14ac:dyDescent="0.5">
      <c r="B38" s="97" t="s">
        <v>705</v>
      </c>
      <c r="C38" s="98"/>
      <c r="D38" s="98"/>
      <c r="E38" s="98"/>
      <c r="F38" s="98"/>
      <c r="G38" s="98"/>
      <c r="H38" s="98"/>
      <c r="I38" s="98"/>
      <c r="J38" s="98"/>
      <c r="K38" s="98"/>
      <c r="L38" s="98"/>
      <c r="M38" s="98"/>
      <c r="N38" s="98"/>
      <c r="O38" s="98"/>
      <c r="P38" s="98"/>
      <c r="Q38" s="98"/>
      <c r="R38" s="98"/>
      <c r="S38" s="98"/>
      <c r="T38" s="98"/>
      <c r="U38" s="99"/>
    </row>
    <row r="39" spans="2:21" ht="48.75" customHeight="1" x14ac:dyDescent="0.5">
      <c r="B39" s="97" t="s">
        <v>706</v>
      </c>
      <c r="C39" s="98"/>
      <c r="D39" s="98"/>
      <c r="E39" s="98"/>
      <c r="F39" s="98"/>
      <c r="G39" s="98"/>
      <c r="H39" s="98"/>
      <c r="I39" s="98"/>
      <c r="J39" s="98"/>
      <c r="K39" s="98"/>
      <c r="L39" s="98"/>
      <c r="M39" s="98"/>
      <c r="N39" s="98"/>
      <c r="O39" s="98"/>
      <c r="P39" s="98"/>
      <c r="Q39" s="98"/>
      <c r="R39" s="98"/>
      <c r="S39" s="98"/>
      <c r="T39" s="98"/>
      <c r="U39" s="99"/>
    </row>
    <row r="40" spans="2:21" ht="76.5" customHeight="1" x14ac:dyDescent="0.5">
      <c r="B40" s="97" t="s">
        <v>707</v>
      </c>
      <c r="C40" s="98"/>
      <c r="D40" s="98"/>
      <c r="E40" s="98"/>
      <c r="F40" s="98"/>
      <c r="G40" s="98"/>
      <c r="H40" s="98"/>
      <c r="I40" s="98"/>
      <c r="J40" s="98"/>
      <c r="K40" s="98"/>
      <c r="L40" s="98"/>
      <c r="M40" s="98"/>
      <c r="N40" s="98"/>
      <c r="O40" s="98"/>
      <c r="P40" s="98"/>
      <c r="Q40" s="98"/>
      <c r="R40" s="98"/>
      <c r="S40" s="98"/>
      <c r="T40" s="98"/>
      <c r="U40" s="99"/>
    </row>
    <row r="41" spans="2:21" ht="96.75" customHeight="1" x14ac:dyDescent="0.5">
      <c r="B41" s="97" t="s">
        <v>708</v>
      </c>
      <c r="C41" s="98"/>
      <c r="D41" s="98"/>
      <c r="E41" s="98"/>
      <c r="F41" s="98"/>
      <c r="G41" s="98"/>
      <c r="H41" s="98"/>
      <c r="I41" s="98"/>
      <c r="J41" s="98"/>
      <c r="K41" s="98"/>
      <c r="L41" s="98"/>
      <c r="M41" s="98"/>
      <c r="N41" s="98"/>
      <c r="O41" s="98"/>
      <c r="P41" s="98"/>
      <c r="Q41" s="98"/>
      <c r="R41" s="98"/>
      <c r="S41" s="98"/>
      <c r="T41" s="98"/>
      <c r="U41" s="99"/>
    </row>
    <row r="42" spans="2:21" ht="122.1" customHeight="1" x14ac:dyDescent="0.5">
      <c r="B42" s="97" t="s">
        <v>709</v>
      </c>
      <c r="C42" s="98"/>
      <c r="D42" s="98"/>
      <c r="E42" s="98"/>
      <c r="F42" s="98"/>
      <c r="G42" s="98"/>
      <c r="H42" s="98"/>
      <c r="I42" s="98"/>
      <c r="J42" s="98"/>
      <c r="K42" s="98"/>
      <c r="L42" s="98"/>
      <c r="M42" s="98"/>
      <c r="N42" s="98"/>
      <c r="O42" s="98"/>
      <c r="P42" s="98"/>
      <c r="Q42" s="98"/>
      <c r="R42" s="98"/>
      <c r="S42" s="98"/>
      <c r="T42" s="98"/>
      <c r="U42" s="99"/>
    </row>
  </sheetData>
  <mergeCells count="85">
    <mergeCell ref="B41:U41"/>
    <mergeCell ref="B42:U42"/>
    <mergeCell ref="B39:U39"/>
    <mergeCell ref="B40:U40"/>
    <mergeCell ref="B32:D32"/>
    <mergeCell ref="B33:D33"/>
    <mergeCell ref="B35:U35"/>
    <mergeCell ref="B36:U36"/>
    <mergeCell ref="B37:U37"/>
    <mergeCell ref="B38:U38"/>
    <mergeCell ref="C27:H27"/>
    <mergeCell ref="I27:K27"/>
    <mergeCell ref="L27:O27"/>
    <mergeCell ref="C28:H28"/>
    <mergeCell ref="I28:K28"/>
    <mergeCell ref="L28:O28"/>
    <mergeCell ref="C25:H25"/>
    <mergeCell ref="I25:K25"/>
    <mergeCell ref="L25:O25"/>
    <mergeCell ref="C26:H26"/>
    <mergeCell ref="I26:K26"/>
    <mergeCell ref="L26:O26"/>
    <mergeCell ref="C23:H23"/>
    <mergeCell ref="I23:K23"/>
    <mergeCell ref="L23:O23"/>
    <mergeCell ref="C24:H24"/>
    <mergeCell ref="I24:K24"/>
    <mergeCell ref="L24:O24"/>
    <mergeCell ref="C21:H21"/>
    <mergeCell ref="I21:K21"/>
    <mergeCell ref="L21:O21"/>
    <mergeCell ref="C22:H22"/>
    <mergeCell ref="I22:K22"/>
    <mergeCell ref="L22:O22"/>
    <mergeCell ref="C19:H19"/>
    <mergeCell ref="I19:K19"/>
    <mergeCell ref="L19:O19"/>
    <mergeCell ref="C20:H20"/>
    <mergeCell ref="I20:K20"/>
    <mergeCell ref="L20:O20"/>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U9:U10"/>
    <mergeCell ref="B5:U5"/>
    <mergeCell ref="C6:G6"/>
    <mergeCell ref="K6:M6"/>
    <mergeCell ref="P6:Q6"/>
    <mergeCell ref="T6:U6"/>
    <mergeCell ref="B8:B10"/>
    <mergeCell ref="C8:H10"/>
    <mergeCell ref="I8:S8"/>
    <mergeCell ref="T8:U8"/>
    <mergeCell ref="I9:K10"/>
    <mergeCell ref="L9:O10"/>
    <mergeCell ref="P9:P10"/>
    <mergeCell ref="Q9:Q10"/>
    <mergeCell ref="R9:S9"/>
    <mergeCell ref="T9:T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8" fitToHeight="10" orientation="landscape" r:id="rId1"/>
  <headerFooter>
    <oddFooter>&amp;R&amp;P de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4"/>
  <sheetViews>
    <sheetView tabSelected="1" view="pageBreakPreview" topLeftCell="A16" zoomScale="80" zoomScaleNormal="80" zoomScaleSheetLayoutView="80" workbookViewId="0">
      <selection activeCell="C12" sqref="C12:H12"/>
    </sheetView>
  </sheetViews>
  <sheetFormatPr baseColWidth="10" defaultColWidth="11.42578125" defaultRowHeight="12.75" x14ac:dyDescent="0.5"/>
  <cols>
    <col min="1" max="1" width="4" style="3" customWidth="1"/>
    <col min="2" max="2" width="15.7109375" style="3" customWidth="1"/>
    <col min="3" max="3" width="6.7109375" style="3" customWidth="1"/>
    <col min="4" max="4" width="9.85546875" style="3" customWidth="1"/>
    <col min="5" max="5" width="11.140625" style="3" customWidth="1"/>
    <col min="6" max="6" width="5.140625" style="3" customWidth="1"/>
    <col min="7" max="7" width="0.28515625" style="3" customWidth="1"/>
    <col min="8" max="8" width="2.5703125" style="3" customWidth="1"/>
    <col min="9" max="9" width="7.5703125" style="3" customWidth="1"/>
    <col min="10" max="10" width="9" style="3" customWidth="1"/>
    <col min="11" max="11" width="10.85546875" style="3" customWidth="1"/>
    <col min="12" max="12" width="8.85546875" style="3" customWidth="1"/>
    <col min="13" max="13" width="7" style="3" customWidth="1"/>
    <col min="14" max="14" width="9.42578125" style="3" customWidth="1"/>
    <col min="15" max="15" width="12.7109375" style="3" customWidth="1"/>
    <col min="16" max="16" width="13.28515625" style="3" customWidth="1"/>
    <col min="17" max="17" width="13.85546875" style="3" customWidth="1"/>
    <col min="18" max="18" width="11.42578125" style="3" customWidth="1"/>
    <col min="19" max="19" width="14.85546875" style="3" customWidth="1"/>
    <col min="20" max="20" width="12.28515625" style="3" customWidth="1"/>
    <col min="21" max="21" width="11.85546875" style="3" customWidth="1"/>
    <col min="22" max="22" width="13.140625" style="3" customWidth="1"/>
    <col min="23" max="23" width="12.28515625" style="3" customWidth="1"/>
    <col min="24" max="24" width="9.7109375" style="3" customWidth="1"/>
    <col min="25" max="25" width="10" style="3" customWidth="1"/>
    <col min="26" max="26" width="11" style="3" customWidth="1"/>
    <col min="27" max="29" width="11.42578125" style="3"/>
    <col min="30" max="30" width="17.5703125" style="3" customWidth="1"/>
    <col min="31" max="16384" width="11.42578125" style="3"/>
  </cols>
  <sheetData>
    <row r="1" spans="1:34" s="2" customFormat="1" ht="48" customHeight="1" x14ac:dyDescent="0.2">
      <c r="A1" s="1"/>
      <c r="B1" s="59" t="s">
        <v>0</v>
      </c>
      <c r="C1" s="59"/>
      <c r="D1" s="59"/>
      <c r="E1" s="59"/>
      <c r="F1" s="59"/>
      <c r="G1" s="59"/>
      <c r="H1" s="59"/>
      <c r="I1" s="59"/>
      <c r="J1" s="59"/>
      <c r="K1" s="59"/>
      <c r="L1" s="59"/>
      <c r="M1" s="1" t="s">
        <v>1</v>
      </c>
      <c r="N1" s="1"/>
      <c r="O1" s="1"/>
      <c r="P1" s="4"/>
      <c r="Q1" s="4"/>
      <c r="R1" s="4"/>
      <c r="Y1" s="5"/>
      <c r="Z1" s="5"/>
      <c r="AA1" s="6"/>
      <c r="AH1" s="7"/>
    </row>
    <row r="2" spans="1:34" ht="13.5" customHeight="1" thickBot="1" x14ac:dyDescent="0.55000000000000004"/>
    <row r="3" spans="1:34" ht="22.5" customHeight="1" thickTop="1" thickBot="1" x14ac:dyDescent="0.55000000000000004">
      <c r="B3" s="8" t="s">
        <v>2</v>
      </c>
      <c r="C3" s="9"/>
      <c r="D3" s="9"/>
      <c r="E3" s="9"/>
      <c r="F3" s="9"/>
      <c r="G3" s="9"/>
      <c r="H3" s="10"/>
      <c r="I3" s="10"/>
      <c r="J3" s="10"/>
      <c r="K3" s="10"/>
      <c r="L3" s="10"/>
      <c r="M3" s="10"/>
      <c r="N3" s="10"/>
      <c r="O3" s="10"/>
      <c r="P3" s="10"/>
      <c r="Q3" s="10"/>
      <c r="R3" s="10"/>
      <c r="S3" s="10"/>
      <c r="T3" s="10"/>
      <c r="U3" s="11"/>
    </row>
    <row r="4" spans="1:34" ht="51.75" customHeight="1" thickTop="1" x14ac:dyDescent="0.5">
      <c r="B4" s="12" t="s">
        <v>3</v>
      </c>
      <c r="C4" s="13" t="s">
        <v>440</v>
      </c>
      <c r="D4" s="60" t="s">
        <v>441</v>
      </c>
      <c r="E4" s="60"/>
      <c r="F4" s="60"/>
      <c r="G4" s="60"/>
      <c r="H4" s="60"/>
      <c r="I4" s="14"/>
      <c r="J4" s="15" t="s">
        <v>6</v>
      </c>
      <c r="K4" s="16" t="s">
        <v>7</v>
      </c>
      <c r="L4" s="61" t="s">
        <v>8</v>
      </c>
      <c r="M4" s="61"/>
      <c r="N4" s="61"/>
      <c r="O4" s="61"/>
      <c r="P4" s="15" t="s">
        <v>9</v>
      </c>
      <c r="Q4" s="61" t="s">
        <v>272</v>
      </c>
      <c r="R4" s="61"/>
      <c r="S4" s="15" t="s">
        <v>11</v>
      </c>
      <c r="T4" s="61"/>
      <c r="U4" s="62"/>
    </row>
    <row r="5" spans="1:34" ht="15.75" customHeight="1" x14ac:dyDescent="0.5">
      <c r="B5" s="65" t="s">
        <v>13</v>
      </c>
      <c r="C5" s="66"/>
      <c r="D5" s="66"/>
      <c r="E5" s="66"/>
      <c r="F5" s="66"/>
      <c r="G5" s="66"/>
      <c r="H5" s="66"/>
      <c r="I5" s="66"/>
      <c r="J5" s="66"/>
      <c r="K5" s="66"/>
      <c r="L5" s="66"/>
      <c r="M5" s="66"/>
      <c r="N5" s="66"/>
      <c r="O5" s="66"/>
      <c r="P5" s="66"/>
      <c r="Q5" s="66"/>
      <c r="R5" s="66"/>
      <c r="S5" s="66"/>
      <c r="T5" s="66"/>
      <c r="U5" s="67"/>
    </row>
    <row r="6" spans="1:34" ht="39.75" customHeight="1" thickBot="1" x14ac:dyDescent="0.55000000000000004">
      <c r="B6" s="17" t="s">
        <v>14</v>
      </c>
      <c r="C6" s="68" t="s">
        <v>15</v>
      </c>
      <c r="D6" s="68"/>
      <c r="E6" s="68"/>
      <c r="F6" s="68"/>
      <c r="G6" s="68"/>
      <c r="H6" s="18"/>
      <c r="I6" s="18"/>
      <c r="J6" s="18" t="s">
        <v>16</v>
      </c>
      <c r="K6" s="68" t="s">
        <v>17</v>
      </c>
      <c r="L6" s="68"/>
      <c r="M6" s="68"/>
      <c r="N6" s="19"/>
      <c r="O6" s="20" t="s">
        <v>18</v>
      </c>
      <c r="P6" s="68" t="s">
        <v>19</v>
      </c>
      <c r="Q6" s="68"/>
      <c r="R6" s="19"/>
      <c r="S6" s="20" t="s">
        <v>20</v>
      </c>
      <c r="T6" s="68" t="s">
        <v>442</v>
      </c>
      <c r="U6" s="69"/>
    </row>
    <row r="7" spans="1:34" ht="22.5" customHeight="1" thickTop="1" thickBot="1" x14ac:dyDescent="0.55000000000000004">
      <c r="B7" s="8" t="s">
        <v>22</v>
      </c>
      <c r="C7" s="9"/>
      <c r="D7" s="9"/>
      <c r="E7" s="9"/>
      <c r="F7" s="9"/>
      <c r="G7" s="9"/>
      <c r="H7" s="10"/>
      <c r="I7" s="10"/>
      <c r="J7" s="10"/>
      <c r="K7" s="10"/>
      <c r="L7" s="10"/>
      <c r="M7" s="10"/>
      <c r="N7" s="10"/>
      <c r="O7" s="10"/>
      <c r="P7" s="10"/>
      <c r="Q7" s="10"/>
      <c r="R7" s="10"/>
      <c r="S7" s="10"/>
      <c r="T7" s="10"/>
      <c r="U7" s="11"/>
    </row>
    <row r="8" spans="1:34" ht="16.5" customHeight="1" thickTop="1" x14ac:dyDescent="0.5">
      <c r="B8" s="70" t="s">
        <v>23</v>
      </c>
      <c r="C8" s="73" t="s">
        <v>24</v>
      </c>
      <c r="D8" s="73"/>
      <c r="E8" s="73"/>
      <c r="F8" s="73"/>
      <c r="G8" s="73"/>
      <c r="H8" s="74"/>
      <c r="I8" s="79" t="s">
        <v>25</v>
      </c>
      <c r="J8" s="80"/>
      <c r="K8" s="80"/>
      <c r="L8" s="80"/>
      <c r="M8" s="80"/>
      <c r="N8" s="80"/>
      <c r="O8" s="80"/>
      <c r="P8" s="80"/>
      <c r="Q8" s="80"/>
      <c r="R8" s="80"/>
      <c r="S8" s="81"/>
      <c r="T8" s="82" t="s">
        <v>26</v>
      </c>
      <c r="U8" s="83"/>
    </row>
    <row r="9" spans="1:34" ht="19.5" customHeight="1" x14ac:dyDescent="0.5">
      <c r="B9" s="71"/>
      <c r="C9" s="75"/>
      <c r="D9" s="75"/>
      <c r="E9" s="75"/>
      <c r="F9" s="75"/>
      <c r="G9" s="75"/>
      <c r="H9" s="76"/>
      <c r="I9" s="84" t="s">
        <v>27</v>
      </c>
      <c r="J9" s="73"/>
      <c r="K9" s="73"/>
      <c r="L9" s="73" t="s">
        <v>28</v>
      </c>
      <c r="M9" s="73"/>
      <c r="N9" s="73"/>
      <c r="O9" s="73"/>
      <c r="P9" s="73" t="s">
        <v>29</v>
      </c>
      <c r="Q9" s="73" t="s">
        <v>30</v>
      </c>
      <c r="R9" s="87" t="s">
        <v>31</v>
      </c>
      <c r="S9" s="88"/>
      <c r="T9" s="73" t="s">
        <v>32</v>
      </c>
      <c r="U9" s="63" t="s">
        <v>33</v>
      </c>
    </row>
    <row r="10" spans="1:34" ht="26.25" customHeight="1" thickBot="1" x14ac:dyDescent="0.55000000000000004">
      <c r="B10" s="72"/>
      <c r="C10" s="77"/>
      <c r="D10" s="77"/>
      <c r="E10" s="77"/>
      <c r="F10" s="77"/>
      <c r="G10" s="77"/>
      <c r="H10" s="78"/>
      <c r="I10" s="85"/>
      <c r="J10" s="86"/>
      <c r="K10" s="86"/>
      <c r="L10" s="86"/>
      <c r="M10" s="86"/>
      <c r="N10" s="86"/>
      <c r="O10" s="86"/>
      <c r="P10" s="86"/>
      <c r="Q10" s="86"/>
      <c r="R10" s="21" t="s">
        <v>34</v>
      </c>
      <c r="S10" s="22" t="s">
        <v>35</v>
      </c>
      <c r="T10" s="86"/>
      <c r="U10" s="64"/>
    </row>
    <row r="11" spans="1:34" ht="109.5" customHeight="1" thickTop="1" thickBot="1" x14ac:dyDescent="0.55000000000000004">
      <c r="B11" s="23" t="s">
        <v>68</v>
      </c>
      <c r="C11" s="89" t="s">
        <v>443</v>
      </c>
      <c r="D11" s="89"/>
      <c r="E11" s="89"/>
      <c r="F11" s="89"/>
      <c r="G11" s="89"/>
      <c r="H11" s="89"/>
      <c r="I11" s="89" t="s">
        <v>668</v>
      </c>
      <c r="J11" s="89"/>
      <c r="K11" s="89"/>
      <c r="L11" s="89" t="s">
        <v>444</v>
      </c>
      <c r="M11" s="89"/>
      <c r="N11" s="89"/>
      <c r="O11" s="89"/>
      <c r="P11" s="24" t="s">
        <v>44</v>
      </c>
      <c r="Q11" s="24" t="s">
        <v>182</v>
      </c>
      <c r="R11" s="24" t="s">
        <v>52</v>
      </c>
      <c r="S11" s="24" t="s">
        <v>52</v>
      </c>
      <c r="T11" s="24" t="s">
        <v>52</v>
      </c>
      <c r="U11" s="25" t="str">
        <f>IF(ISERR((S11-T11)*100/S11+100),"N/A",(S11-T11)*100/S11+100)</f>
        <v>N/A</v>
      </c>
    </row>
    <row r="12" spans="1:34" ht="112.5" customHeight="1" thickTop="1" x14ac:dyDescent="0.5">
      <c r="B12" s="23" t="s">
        <v>72</v>
      </c>
      <c r="C12" s="89" t="s">
        <v>445</v>
      </c>
      <c r="D12" s="89"/>
      <c r="E12" s="89"/>
      <c r="F12" s="89"/>
      <c r="G12" s="89"/>
      <c r="H12" s="89"/>
      <c r="I12" s="89" t="s">
        <v>669</v>
      </c>
      <c r="J12" s="89"/>
      <c r="K12" s="89"/>
      <c r="L12" s="89" t="s">
        <v>446</v>
      </c>
      <c r="M12" s="89"/>
      <c r="N12" s="89"/>
      <c r="O12" s="89"/>
      <c r="P12" s="24" t="s">
        <v>104</v>
      </c>
      <c r="Q12" s="24" t="s">
        <v>119</v>
      </c>
      <c r="R12" s="51">
        <v>4426982</v>
      </c>
      <c r="S12" s="51">
        <v>3347870</v>
      </c>
      <c r="T12" s="51">
        <v>3260004</v>
      </c>
      <c r="U12" s="25">
        <f>IF(ISERR(T12/S12*100),"N/A",T12/S12*100)</f>
        <v>97.375465594542192</v>
      </c>
    </row>
    <row r="13" spans="1:34" ht="125.25" customHeight="1" thickBot="1" x14ac:dyDescent="0.55000000000000004">
      <c r="B13" s="26" t="s">
        <v>45</v>
      </c>
      <c r="C13" s="100" t="s">
        <v>45</v>
      </c>
      <c r="D13" s="100"/>
      <c r="E13" s="100"/>
      <c r="F13" s="100"/>
      <c r="G13" s="100"/>
      <c r="H13" s="100"/>
      <c r="I13" s="100" t="s">
        <v>670</v>
      </c>
      <c r="J13" s="100"/>
      <c r="K13" s="100"/>
      <c r="L13" s="100" t="s">
        <v>447</v>
      </c>
      <c r="M13" s="100"/>
      <c r="N13" s="100"/>
      <c r="O13" s="100"/>
      <c r="P13" s="27" t="s">
        <v>44</v>
      </c>
      <c r="Q13" s="27" t="s">
        <v>182</v>
      </c>
      <c r="R13" s="27" t="s">
        <v>52</v>
      </c>
      <c r="S13" s="27" t="s">
        <v>52</v>
      </c>
      <c r="T13" s="27" t="s">
        <v>52</v>
      </c>
      <c r="U13" s="28" t="str">
        <f>IF(ISERR((S13-T13)*100/S13+100),"N/A",(S13-T13)*100/S13+100)</f>
        <v>N/A</v>
      </c>
    </row>
    <row r="14" spans="1:34" ht="111" customHeight="1" thickTop="1" x14ac:dyDescent="0.5">
      <c r="B14" s="23" t="s">
        <v>36</v>
      </c>
      <c r="C14" s="89" t="s">
        <v>448</v>
      </c>
      <c r="D14" s="89"/>
      <c r="E14" s="89"/>
      <c r="F14" s="89"/>
      <c r="G14" s="89"/>
      <c r="H14" s="89"/>
      <c r="I14" s="89" t="s">
        <v>671</v>
      </c>
      <c r="J14" s="89"/>
      <c r="K14" s="89"/>
      <c r="L14" s="89" t="s">
        <v>449</v>
      </c>
      <c r="M14" s="89"/>
      <c r="N14" s="89"/>
      <c r="O14" s="89"/>
      <c r="P14" s="24" t="s">
        <v>44</v>
      </c>
      <c r="Q14" s="24" t="s">
        <v>353</v>
      </c>
      <c r="R14" s="24">
        <v>95</v>
      </c>
      <c r="S14" s="24">
        <v>95</v>
      </c>
      <c r="T14" s="24">
        <v>85.07</v>
      </c>
      <c r="U14" s="25">
        <f t="shared" ref="U14:U21" si="0">IF(ISERR(T14/S14*100),"N/A",T14/S14*100)</f>
        <v>89.547368421052624</v>
      </c>
    </row>
    <row r="15" spans="1:34" ht="75" customHeight="1" x14ac:dyDescent="0.5">
      <c r="B15" s="26" t="s">
        <v>45</v>
      </c>
      <c r="C15" s="100" t="s">
        <v>450</v>
      </c>
      <c r="D15" s="100"/>
      <c r="E15" s="100"/>
      <c r="F15" s="100"/>
      <c r="G15" s="100"/>
      <c r="H15" s="100"/>
      <c r="I15" s="100" t="s">
        <v>672</v>
      </c>
      <c r="J15" s="100"/>
      <c r="K15" s="100"/>
      <c r="L15" s="100" t="s">
        <v>451</v>
      </c>
      <c r="M15" s="100"/>
      <c r="N15" s="100"/>
      <c r="O15" s="100"/>
      <c r="P15" s="27" t="s">
        <v>88</v>
      </c>
      <c r="Q15" s="27" t="s">
        <v>337</v>
      </c>
      <c r="R15" s="52">
        <v>2701367</v>
      </c>
      <c r="S15" s="52">
        <v>786986</v>
      </c>
      <c r="T15" s="52">
        <v>1287831</v>
      </c>
      <c r="U15" s="28">
        <f t="shared" si="0"/>
        <v>163.64090339599434</v>
      </c>
    </row>
    <row r="16" spans="1:34" ht="75" customHeight="1" x14ac:dyDescent="0.5">
      <c r="B16" s="26" t="s">
        <v>45</v>
      </c>
      <c r="C16" s="100" t="s">
        <v>452</v>
      </c>
      <c r="D16" s="100"/>
      <c r="E16" s="100"/>
      <c r="F16" s="100"/>
      <c r="G16" s="100"/>
      <c r="H16" s="100"/>
      <c r="I16" s="100" t="s">
        <v>673</v>
      </c>
      <c r="J16" s="100"/>
      <c r="K16" s="100"/>
      <c r="L16" s="100" t="s">
        <v>453</v>
      </c>
      <c r="M16" s="100"/>
      <c r="N16" s="100"/>
      <c r="O16" s="100"/>
      <c r="P16" s="27" t="s">
        <v>44</v>
      </c>
      <c r="Q16" s="27" t="s">
        <v>388</v>
      </c>
      <c r="R16" s="27">
        <v>70</v>
      </c>
      <c r="S16" s="27" t="s">
        <v>52</v>
      </c>
      <c r="T16" s="27" t="s">
        <v>52</v>
      </c>
      <c r="U16" s="28" t="str">
        <f t="shared" si="0"/>
        <v>N/A</v>
      </c>
    </row>
    <row r="17" spans="2:22" ht="75" customHeight="1" thickBot="1" x14ac:dyDescent="0.55000000000000004">
      <c r="B17" s="26" t="s">
        <v>45</v>
      </c>
      <c r="C17" s="100" t="s">
        <v>454</v>
      </c>
      <c r="D17" s="100"/>
      <c r="E17" s="100"/>
      <c r="F17" s="100"/>
      <c r="G17" s="100"/>
      <c r="H17" s="100"/>
      <c r="I17" s="100" t="s">
        <v>674</v>
      </c>
      <c r="J17" s="100"/>
      <c r="K17" s="100"/>
      <c r="L17" s="100" t="s">
        <v>455</v>
      </c>
      <c r="M17" s="100"/>
      <c r="N17" s="100"/>
      <c r="O17" s="100"/>
      <c r="P17" s="27" t="s">
        <v>88</v>
      </c>
      <c r="Q17" s="27" t="s">
        <v>334</v>
      </c>
      <c r="R17" s="52">
        <v>243</v>
      </c>
      <c r="S17" s="52" t="s">
        <v>52</v>
      </c>
      <c r="T17" s="52" t="s">
        <v>52</v>
      </c>
      <c r="U17" s="28" t="str">
        <f t="shared" si="0"/>
        <v>N/A</v>
      </c>
    </row>
    <row r="18" spans="2:22" ht="75" customHeight="1" thickTop="1" x14ac:dyDescent="0.5">
      <c r="B18" s="23" t="s">
        <v>41</v>
      </c>
      <c r="C18" s="89" t="s">
        <v>456</v>
      </c>
      <c r="D18" s="89"/>
      <c r="E18" s="89"/>
      <c r="F18" s="89"/>
      <c r="G18" s="89"/>
      <c r="H18" s="89"/>
      <c r="I18" s="89" t="s">
        <v>675</v>
      </c>
      <c r="J18" s="89"/>
      <c r="K18" s="89"/>
      <c r="L18" s="89" t="s">
        <v>457</v>
      </c>
      <c r="M18" s="89"/>
      <c r="N18" s="89"/>
      <c r="O18" s="89"/>
      <c r="P18" s="24" t="s">
        <v>458</v>
      </c>
      <c r="Q18" s="24" t="s">
        <v>459</v>
      </c>
      <c r="R18" s="51">
        <v>100</v>
      </c>
      <c r="S18" s="51" t="s">
        <v>52</v>
      </c>
      <c r="T18" s="51">
        <v>0</v>
      </c>
      <c r="U18" s="25" t="str">
        <f t="shared" si="0"/>
        <v>N/A</v>
      </c>
    </row>
    <row r="19" spans="2:22" ht="75" customHeight="1" x14ac:dyDescent="0.5">
      <c r="B19" s="26" t="s">
        <v>45</v>
      </c>
      <c r="C19" s="100" t="s">
        <v>45</v>
      </c>
      <c r="D19" s="100"/>
      <c r="E19" s="100"/>
      <c r="F19" s="100"/>
      <c r="G19" s="100"/>
      <c r="H19" s="100"/>
      <c r="I19" s="100" t="s">
        <v>676</v>
      </c>
      <c r="J19" s="100"/>
      <c r="K19" s="100"/>
      <c r="L19" s="100" t="s">
        <v>460</v>
      </c>
      <c r="M19" s="100"/>
      <c r="N19" s="100"/>
      <c r="O19" s="100"/>
      <c r="P19" s="27" t="s">
        <v>88</v>
      </c>
      <c r="Q19" s="27" t="s">
        <v>461</v>
      </c>
      <c r="R19" s="52">
        <v>10593</v>
      </c>
      <c r="S19" s="52">
        <v>9983</v>
      </c>
      <c r="T19" s="52">
        <v>8365</v>
      </c>
      <c r="U19" s="28">
        <f t="shared" si="0"/>
        <v>83.792447160172287</v>
      </c>
    </row>
    <row r="20" spans="2:22" ht="75" customHeight="1" x14ac:dyDescent="0.5">
      <c r="B20" s="26" t="s">
        <v>45</v>
      </c>
      <c r="C20" s="100" t="s">
        <v>45</v>
      </c>
      <c r="D20" s="100"/>
      <c r="E20" s="100"/>
      <c r="F20" s="100"/>
      <c r="G20" s="100"/>
      <c r="H20" s="100"/>
      <c r="I20" s="100" t="s">
        <v>677</v>
      </c>
      <c r="J20" s="100"/>
      <c r="K20" s="100"/>
      <c r="L20" s="100" t="s">
        <v>462</v>
      </c>
      <c r="M20" s="100"/>
      <c r="N20" s="100"/>
      <c r="O20" s="100"/>
      <c r="P20" s="27" t="s">
        <v>463</v>
      </c>
      <c r="Q20" s="27" t="s">
        <v>388</v>
      </c>
      <c r="R20" s="52">
        <v>684</v>
      </c>
      <c r="S20" s="52" t="s">
        <v>52</v>
      </c>
      <c r="T20" s="52" t="s">
        <v>52</v>
      </c>
      <c r="U20" s="28" t="str">
        <f t="shared" si="0"/>
        <v>N/A</v>
      </c>
    </row>
    <row r="21" spans="2:22" ht="142.5" customHeight="1" thickBot="1" x14ac:dyDescent="0.55000000000000004">
      <c r="B21" s="26" t="s">
        <v>45</v>
      </c>
      <c r="C21" s="100" t="s">
        <v>45</v>
      </c>
      <c r="D21" s="100"/>
      <c r="E21" s="100"/>
      <c r="F21" s="100"/>
      <c r="G21" s="100"/>
      <c r="H21" s="100"/>
      <c r="I21" s="100" t="s">
        <v>678</v>
      </c>
      <c r="J21" s="100"/>
      <c r="K21" s="100"/>
      <c r="L21" s="100" t="s">
        <v>464</v>
      </c>
      <c r="M21" s="100"/>
      <c r="N21" s="100"/>
      <c r="O21" s="100"/>
      <c r="P21" s="27" t="s">
        <v>88</v>
      </c>
      <c r="Q21" s="27" t="s">
        <v>459</v>
      </c>
      <c r="R21" s="27">
        <v>56.48</v>
      </c>
      <c r="S21" s="27">
        <v>26.36</v>
      </c>
      <c r="T21" s="27">
        <v>16.61</v>
      </c>
      <c r="U21" s="28">
        <f t="shared" si="0"/>
        <v>63.012139605462828</v>
      </c>
    </row>
    <row r="22" spans="2:22" ht="22.5" customHeight="1" thickTop="1" thickBot="1" x14ac:dyDescent="0.55000000000000004">
      <c r="B22" s="8" t="s">
        <v>53</v>
      </c>
      <c r="C22" s="9"/>
      <c r="D22" s="9"/>
      <c r="E22" s="9"/>
      <c r="F22" s="9"/>
      <c r="G22" s="9"/>
      <c r="H22" s="10"/>
      <c r="I22" s="10"/>
      <c r="J22" s="10"/>
      <c r="K22" s="10"/>
      <c r="L22" s="10"/>
      <c r="M22" s="10"/>
      <c r="N22" s="10"/>
      <c r="O22" s="10"/>
      <c r="P22" s="10"/>
      <c r="Q22" s="10"/>
      <c r="R22" s="10"/>
      <c r="S22" s="10"/>
      <c r="T22" s="10"/>
      <c r="U22" s="11"/>
      <c r="V22" s="29"/>
    </row>
    <row r="23" spans="2:22" ht="26.25" customHeight="1" thickTop="1" x14ac:dyDescent="0.5">
      <c r="B23" s="30"/>
      <c r="C23" s="31"/>
      <c r="D23" s="31"/>
      <c r="E23" s="31"/>
      <c r="F23" s="31"/>
      <c r="G23" s="31"/>
      <c r="H23" s="32"/>
      <c r="I23" s="32"/>
      <c r="J23" s="32"/>
      <c r="K23" s="32"/>
      <c r="L23" s="32"/>
      <c r="M23" s="32"/>
      <c r="N23" s="32"/>
      <c r="O23" s="32"/>
      <c r="P23" s="33"/>
      <c r="Q23" s="34"/>
      <c r="R23" s="35" t="s">
        <v>54</v>
      </c>
      <c r="S23" s="36" t="s">
        <v>55</v>
      </c>
      <c r="T23" s="35" t="s">
        <v>56</v>
      </c>
      <c r="U23" s="36" t="s">
        <v>57</v>
      </c>
    </row>
    <row r="24" spans="2:22" ht="26.25" customHeight="1" thickBot="1" x14ac:dyDescent="0.55000000000000004">
      <c r="B24" s="37"/>
      <c r="C24" s="38"/>
      <c r="D24" s="38"/>
      <c r="E24" s="38"/>
      <c r="F24" s="38"/>
      <c r="G24" s="38"/>
      <c r="H24" s="39"/>
      <c r="I24" s="39"/>
      <c r="J24" s="39"/>
      <c r="K24" s="39"/>
      <c r="L24" s="39"/>
      <c r="M24" s="39"/>
      <c r="N24" s="39"/>
      <c r="O24" s="39"/>
      <c r="P24" s="40"/>
      <c r="Q24" s="41"/>
      <c r="R24" s="42" t="s">
        <v>58</v>
      </c>
      <c r="S24" s="41" t="s">
        <v>58</v>
      </c>
      <c r="T24" s="41" t="s">
        <v>58</v>
      </c>
      <c r="U24" s="41" t="s">
        <v>59</v>
      </c>
    </row>
    <row r="25" spans="2:22" ht="13.5" customHeight="1" thickBot="1" x14ac:dyDescent="0.55000000000000004">
      <c r="B25" s="90" t="s">
        <v>60</v>
      </c>
      <c r="C25" s="91"/>
      <c r="D25" s="91"/>
      <c r="E25" s="43"/>
      <c r="F25" s="43"/>
      <c r="G25" s="43"/>
      <c r="H25" s="44"/>
      <c r="I25" s="44"/>
      <c r="J25" s="44"/>
      <c r="K25" s="44"/>
      <c r="L25" s="44"/>
      <c r="M25" s="44"/>
      <c r="N25" s="44"/>
      <c r="O25" s="44"/>
      <c r="P25" s="45"/>
      <c r="Q25" s="45"/>
      <c r="R25" s="46">
        <f>26000.944706</f>
        <v>26000.944705999998</v>
      </c>
      <c r="S25" s="46">
        <f>10489.403133</f>
        <v>10489.403133</v>
      </c>
      <c r="T25" s="46">
        <f>10737.15755685</f>
        <v>10737.157556849999</v>
      </c>
      <c r="U25" s="47">
        <f>+IF(ISERR(T25/S25*100),"N/A",T25/S25*100)</f>
        <v>102.36194968110775</v>
      </c>
    </row>
    <row r="26" spans="2:22" ht="13.5" customHeight="1" thickBot="1" x14ac:dyDescent="0.55000000000000004">
      <c r="B26" s="92" t="s">
        <v>61</v>
      </c>
      <c r="C26" s="93"/>
      <c r="D26" s="93"/>
      <c r="E26" s="48"/>
      <c r="F26" s="48"/>
      <c r="G26" s="48"/>
      <c r="H26" s="49"/>
      <c r="I26" s="49"/>
      <c r="J26" s="49"/>
      <c r="K26" s="49"/>
      <c r="L26" s="49"/>
      <c r="M26" s="49"/>
      <c r="N26" s="49"/>
      <c r="O26" s="49"/>
      <c r="P26" s="50"/>
      <c r="Q26" s="50"/>
      <c r="R26" s="46">
        <f>25963.3022946399</f>
        <v>25963.3022946399</v>
      </c>
      <c r="S26" s="46">
        <f>10792.48250345</f>
        <v>10792.482503450001</v>
      </c>
      <c r="T26" s="46">
        <f>10737.15755685</f>
        <v>10737.157556849999</v>
      </c>
      <c r="U26" s="47">
        <f>+IF(ISERR(T26/S26*100),"N/A",T26/S26*100)</f>
        <v>99.487375155972529</v>
      </c>
    </row>
    <row r="27" spans="2:22" ht="14.85" customHeight="1" thickTop="1" thickBot="1" x14ac:dyDescent="0.55000000000000004">
      <c r="B27" s="8" t="s">
        <v>62</v>
      </c>
      <c r="C27" s="9"/>
      <c r="D27" s="9"/>
      <c r="E27" s="9"/>
      <c r="F27" s="9"/>
      <c r="G27" s="9"/>
      <c r="H27" s="10"/>
      <c r="I27" s="10"/>
      <c r="J27" s="10"/>
      <c r="K27" s="10"/>
      <c r="L27" s="10"/>
      <c r="M27" s="10"/>
      <c r="N27" s="10"/>
      <c r="O27" s="10"/>
      <c r="P27" s="10"/>
      <c r="Q27" s="10"/>
      <c r="R27" s="10"/>
      <c r="S27" s="10"/>
      <c r="T27" s="10"/>
      <c r="U27" s="11"/>
    </row>
    <row r="28" spans="2:22" ht="44.25" customHeight="1" thickTop="1" x14ac:dyDescent="0.5">
      <c r="B28" s="94" t="s">
        <v>63</v>
      </c>
      <c r="C28" s="95"/>
      <c r="D28" s="95"/>
      <c r="E28" s="95"/>
      <c r="F28" s="95"/>
      <c r="G28" s="95"/>
      <c r="H28" s="95"/>
      <c r="I28" s="95"/>
      <c r="J28" s="95"/>
      <c r="K28" s="95"/>
      <c r="L28" s="95"/>
      <c r="M28" s="95"/>
      <c r="N28" s="95"/>
      <c r="O28" s="95"/>
      <c r="P28" s="95"/>
      <c r="Q28" s="95"/>
      <c r="R28" s="95"/>
      <c r="S28" s="95"/>
      <c r="T28" s="95"/>
      <c r="U28" s="96"/>
    </row>
    <row r="29" spans="2:22" ht="34.5" customHeight="1" x14ac:dyDescent="0.5">
      <c r="B29" s="97" t="s">
        <v>679</v>
      </c>
      <c r="C29" s="98"/>
      <c r="D29" s="98"/>
      <c r="E29" s="98"/>
      <c r="F29" s="98"/>
      <c r="G29" s="98"/>
      <c r="H29" s="98"/>
      <c r="I29" s="98"/>
      <c r="J29" s="98"/>
      <c r="K29" s="98"/>
      <c r="L29" s="98"/>
      <c r="M29" s="98"/>
      <c r="N29" s="98"/>
      <c r="O29" s="98"/>
      <c r="P29" s="98"/>
      <c r="Q29" s="98"/>
      <c r="R29" s="98"/>
      <c r="S29" s="98"/>
      <c r="T29" s="98"/>
      <c r="U29" s="99"/>
    </row>
    <row r="30" spans="2:22" ht="57.6" customHeight="1" x14ac:dyDescent="0.5">
      <c r="B30" s="97" t="s">
        <v>680</v>
      </c>
      <c r="C30" s="98"/>
      <c r="D30" s="98"/>
      <c r="E30" s="98"/>
      <c r="F30" s="98"/>
      <c r="G30" s="98"/>
      <c r="H30" s="98"/>
      <c r="I30" s="98"/>
      <c r="J30" s="98"/>
      <c r="K30" s="98"/>
      <c r="L30" s="98"/>
      <c r="M30" s="98"/>
      <c r="N30" s="98"/>
      <c r="O30" s="98"/>
      <c r="P30" s="98"/>
      <c r="Q30" s="98"/>
      <c r="R30" s="98"/>
      <c r="S30" s="98"/>
      <c r="T30" s="98"/>
      <c r="U30" s="99"/>
    </row>
    <row r="31" spans="2:22" ht="30.2" customHeight="1" x14ac:dyDescent="0.5">
      <c r="B31" s="97" t="s">
        <v>681</v>
      </c>
      <c r="C31" s="98"/>
      <c r="D31" s="98"/>
      <c r="E31" s="98"/>
      <c r="F31" s="98"/>
      <c r="G31" s="98"/>
      <c r="H31" s="98"/>
      <c r="I31" s="98"/>
      <c r="J31" s="98"/>
      <c r="K31" s="98"/>
      <c r="L31" s="98"/>
      <c r="M31" s="98"/>
      <c r="N31" s="98"/>
      <c r="O31" s="98"/>
      <c r="P31" s="98"/>
      <c r="Q31" s="98"/>
      <c r="R31" s="98"/>
      <c r="S31" s="98"/>
      <c r="T31" s="98"/>
      <c r="U31" s="99"/>
    </row>
    <row r="32" spans="2:22" ht="34.5" customHeight="1" x14ac:dyDescent="0.5">
      <c r="B32" s="97" t="s">
        <v>682</v>
      </c>
      <c r="C32" s="98"/>
      <c r="D32" s="98"/>
      <c r="E32" s="98"/>
      <c r="F32" s="98"/>
      <c r="G32" s="98"/>
      <c r="H32" s="98"/>
      <c r="I32" s="98"/>
      <c r="J32" s="98"/>
      <c r="K32" s="98"/>
      <c r="L32" s="98"/>
      <c r="M32" s="98"/>
      <c r="N32" s="98"/>
      <c r="O32" s="98"/>
      <c r="P32" s="98"/>
      <c r="Q32" s="98"/>
      <c r="R32" s="98"/>
      <c r="S32" s="98"/>
      <c r="T32" s="98"/>
      <c r="U32" s="99"/>
    </row>
    <row r="33" spans="2:21" ht="58.35" customHeight="1" x14ac:dyDescent="0.5">
      <c r="B33" s="97" t="s">
        <v>683</v>
      </c>
      <c r="C33" s="98"/>
      <c r="D33" s="98"/>
      <c r="E33" s="98"/>
      <c r="F33" s="98"/>
      <c r="G33" s="98"/>
      <c r="H33" s="98"/>
      <c r="I33" s="98"/>
      <c r="J33" s="98"/>
      <c r="K33" s="98"/>
      <c r="L33" s="98"/>
      <c r="M33" s="98"/>
      <c r="N33" s="98"/>
      <c r="O33" s="98"/>
      <c r="P33" s="98"/>
      <c r="Q33" s="98"/>
      <c r="R33" s="98"/>
      <c r="S33" s="98"/>
      <c r="T33" s="98"/>
      <c r="U33" s="99"/>
    </row>
    <row r="34" spans="2:21" ht="57" customHeight="1" thickBot="1" x14ac:dyDescent="0.55000000000000004">
      <c r="B34" s="101" t="s">
        <v>684</v>
      </c>
      <c r="C34" s="102"/>
      <c r="D34" s="102"/>
      <c r="E34" s="102"/>
      <c r="F34" s="102"/>
      <c r="G34" s="102"/>
      <c r="H34" s="102"/>
      <c r="I34" s="102"/>
      <c r="J34" s="102"/>
      <c r="K34" s="102"/>
      <c r="L34" s="102"/>
      <c r="M34" s="102"/>
      <c r="N34" s="102"/>
      <c r="O34" s="102"/>
      <c r="P34" s="102"/>
      <c r="Q34" s="102"/>
      <c r="R34" s="102"/>
      <c r="S34" s="102"/>
      <c r="T34" s="102"/>
      <c r="U34" s="103"/>
    </row>
  </sheetData>
  <mergeCells count="63">
    <mergeCell ref="B32:U32"/>
    <mergeCell ref="B33:U33"/>
    <mergeCell ref="B34:U34"/>
    <mergeCell ref="B29:U29"/>
    <mergeCell ref="B30:U30"/>
    <mergeCell ref="B31:U31"/>
    <mergeCell ref="B28:U28"/>
    <mergeCell ref="C19:H19"/>
    <mergeCell ref="I19:K19"/>
    <mergeCell ref="L19:O19"/>
    <mergeCell ref="C20:H20"/>
    <mergeCell ref="I20:K20"/>
    <mergeCell ref="L20:O20"/>
    <mergeCell ref="C21:H21"/>
    <mergeCell ref="I21:K21"/>
    <mergeCell ref="L21:O21"/>
    <mergeCell ref="B25:D25"/>
    <mergeCell ref="B26:D26"/>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U9:U10"/>
    <mergeCell ref="B5:U5"/>
    <mergeCell ref="C6:G6"/>
    <mergeCell ref="K6:M6"/>
    <mergeCell ref="P6:Q6"/>
    <mergeCell ref="T6:U6"/>
    <mergeCell ref="B8:B10"/>
    <mergeCell ref="C8:H10"/>
    <mergeCell ref="I8:S8"/>
    <mergeCell ref="T8:U8"/>
    <mergeCell ref="I9:K10"/>
    <mergeCell ref="L9:O10"/>
    <mergeCell ref="P9:P10"/>
    <mergeCell ref="Q9:Q10"/>
    <mergeCell ref="R9:S9"/>
    <mergeCell ref="T9:T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sheetPr>
  <dimension ref="A1:AH104"/>
  <sheetViews>
    <sheetView tabSelected="1" view="pageBreakPreview" topLeftCell="A97" zoomScale="80" zoomScaleNormal="80" zoomScaleSheetLayoutView="80" workbookViewId="0">
      <selection activeCell="C12" sqref="C12:H12"/>
    </sheetView>
  </sheetViews>
  <sheetFormatPr baseColWidth="10" defaultColWidth="11.42578125" defaultRowHeight="12.75" x14ac:dyDescent="0.5"/>
  <cols>
    <col min="1" max="1" width="4" style="3" customWidth="1"/>
    <col min="2" max="2" width="15.7109375" style="3" customWidth="1"/>
    <col min="3" max="3" width="6.7109375" style="3" customWidth="1"/>
    <col min="4" max="4" width="9.85546875" style="3" customWidth="1"/>
    <col min="5" max="5" width="11.140625" style="3" customWidth="1"/>
    <col min="6" max="6" width="5.140625" style="3" customWidth="1"/>
    <col min="7" max="7" width="0.28515625" style="3" customWidth="1"/>
    <col min="8" max="8" width="2.5703125" style="3" customWidth="1"/>
    <col min="9" max="9" width="7.5703125" style="3" customWidth="1"/>
    <col min="10" max="10" width="9" style="3" customWidth="1"/>
    <col min="11" max="11" width="10.85546875" style="3" customWidth="1"/>
    <col min="12" max="12" width="8.85546875" style="3" customWidth="1"/>
    <col min="13" max="13" width="7" style="3" customWidth="1"/>
    <col min="14" max="14" width="9.42578125" style="3" customWidth="1"/>
    <col min="15" max="15" width="12.7109375" style="3" customWidth="1"/>
    <col min="16" max="16" width="13.28515625" style="3" customWidth="1"/>
    <col min="17" max="17" width="13.85546875" style="3" customWidth="1"/>
    <col min="18" max="18" width="10.28515625" style="3" customWidth="1"/>
    <col min="19" max="19" width="14.85546875" style="3" customWidth="1"/>
    <col min="20" max="20" width="12.28515625" style="3" customWidth="1"/>
    <col min="21" max="21" width="11.85546875" style="3" customWidth="1"/>
    <col min="22" max="22" width="13.140625" style="3" customWidth="1"/>
    <col min="23" max="23" width="12.28515625" style="3" customWidth="1"/>
    <col min="24" max="24" width="9.7109375" style="3" customWidth="1"/>
    <col min="25" max="25" width="10" style="3" customWidth="1"/>
    <col min="26" max="26" width="11" style="3" customWidth="1"/>
    <col min="27" max="29" width="11.42578125" style="3"/>
    <col min="30" max="30" width="17.5703125" style="3" customWidth="1"/>
    <col min="31" max="16384" width="11.42578125" style="3"/>
  </cols>
  <sheetData>
    <row r="1" spans="1:34" s="2" customFormat="1" ht="48" customHeight="1" x14ac:dyDescent="0.2">
      <c r="A1" s="1"/>
      <c r="B1" s="59" t="s">
        <v>0</v>
      </c>
      <c r="C1" s="59"/>
      <c r="D1" s="59"/>
      <c r="E1" s="59"/>
      <c r="F1" s="59"/>
      <c r="G1" s="59"/>
      <c r="H1" s="59"/>
      <c r="I1" s="59"/>
      <c r="J1" s="59"/>
      <c r="K1" s="59"/>
      <c r="L1" s="59"/>
      <c r="M1" s="1" t="s">
        <v>1</v>
      </c>
      <c r="N1" s="1"/>
      <c r="O1" s="1"/>
      <c r="P1" s="4"/>
      <c r="Q1" s="4"/>
      <c r="R1" s="4"/>
      <c r="Y1" s="5"/>
      <c r="Z1" s="5"/>
      <c r="AA1" s="6"/>
      <c r="AH1" s="7"/>
    </row>
    <row r="2" spans="1:34" ht="13.5" customHeight="1" thickBot="1" x14ac:dyDescent="0.55000000000000004"/>
    <row r="3" spans="1:34" ht="22.5" customHeight="1" thickTop="1" thickBot="1" x14ac:dyDescent="0.55000000000000004">
      <c r="B3" s="8" t="s">
        <v>2</v>
      </c>
      <c r="C3" s="9"/>
      <c r="D3" s="9"/>
      <c r="E3" s="9"/>
      <c r="F3" s="9"/>
      <c r="G3" s="9"/>
      <c r="H3" s="10"/>
      <c r="I3" s="10"/>
      <c r="J3" s="10"/>
      <c r="K3" s="10"/>
      <c r="L3" s="10"/>
      <c r="M3" s="10"/>
      <c r="N3" s="10"/>
      <c r="O3" s="10"/>
      <c r="P3" s="10"/>
      <c r="Q3" s="10"/>
      <c r="R3" s="10"/>
      <c r="S3" s="10"/>
      <c r="T3" s="10"/>
      <c r="U3" s="11"/>
    </row>
    <row r="4" spans="1:34" ht="51.75" customHeight="1" thickTop="1" x14ac:dyDescent="0.5">
      <c r="B4" s="12" t="s">
        <v>3</v>
      </c>
      <c r="C4" s="13" t="s">
        <v>465</v>
      </c>
      <c r="D4" s="60" t="s">
        <v>466</v>
      </c>
      <c r="E4" s="60"/>
      <c r="F4" s="60"/>
      <c r="G4" s="60"/>
      <c r="H4" s="60"/>
      <c r="I4" s="14"/>
      <c r="J4" s="15" t="s">
        <v>6</v>
      </c>
      <c r="K4" s="16" t="s">
        <v>7</v>
      </c>
      <c r="L4" s="61" t="s">
        <v>8</v>
      </c>
      <c r="M4" s="61"/>
      <c r="N4" s="61"/>
      <c r="O4" s="61"/>
      <c r="P4" s="15" t="s">
        <v>9</v>
      </c>
      <c r="Q4" s="61" t="s">
        <v>212</v>
      </c>
      <c r="R4" s="61"/>
      <c r="S4" s="15" t="s">
        <v>11</v>
      </c>
      <c r="T4" s="61"/>
      <c r="U4" s="62"/>
    </row>
    <row r="5" spans="1:34" ht="15.75" customHeight="1" x14ac:dyDescent="0.5">
      <c r="B5" s="65" t="s">
        <v>13</v>
      </c>
      <c r="C5" s="66"/>
      <c r="D5" s="66"/>
      <c r="E5" s="66"/>
      <c r="F5" s="66"/>
      <c r="G5" s="66"/>
      <c r="H5" s="66"/>
      <c r="I5" s="66"/>
      <c r="J5" s="66"/>
      <c r="K5" s="66"/>
      <c r="L5" s="66"/>
      <c r="M5" s="66"/>
      <c r="N5" s="66"/>
      <c r="O5" s="66"/>
      <c r="P5" s="66"/>
      <c r="Q5" s="66"/>
      <c r="R5" s="66"/>
      <c r="S5" s="66"/>
      <c r="T5" s="66"/>
      <c r="U5" s="67"/>
    </row>
    <row r="6" spans="1:34" ht="37.5" customHeight="1" thickBot="1" x14ac:dyDescent="0.55000000000000004">
      <c r="B6" s="17" t="s">
        <v>14</v>
      </c>
      <c r="C6" s="68" t="s">
        <v>15</v>
      </c>
      <c r="D6" s="68"/>
      <c r="E6" s="68"/>
      <c r="F6" s="68"/>
      <c r="G6" s="68"/>
      <c r="H6" s="18"/>
      <c r="I6" s="18"/>
      <c r="J6" s="18" t="s">
        <v>16</v>
      </c>
      <c r="K6" s="68" t="s">
        <v>152</v>
      </c>
      <c r="L6" s="68"/>
      <c r="M6" s="68"/>
      <c r="N6" s="19"/>
      <c r="O6" s="20" t="s">
        <v>18</v>
      </c>
      <c r="P6" s="68" t="s">
        <v>153</v>
      </c>
      <c r="Q6" s="68"/>
      <c r="R6" s="19"/>
      <c r="S6" s="20" t="s">
        <v>20</v>
      </c>
      <c r="T6" s="68" t="s">
        <v>467</v>
      </c>
      <c r="U6" s="69"/>
    </row>
    <row r="7" spans="1:34" ht="22.5" customHeight="1" thickTop="1" thickBot="1" x14ac:dyDescent="0.55000000000000004">
      <c r="B7" s="8" t="s">
        <v>22</v>
      </c>
      <c r="C7" s="9"/>
      <c r="D7" s="9"/>
      <c r="E7" s="9"/>
      <c r="F7" s="9"/>
      <c r="G7" s="9"/>
      <c r="H7" s="10"/>
      <c r="I7" s="10"/>
      <c r="J7" s="10"/>
      <c r="K7" s="10"/>
      <c r="L7" s="10"/>
      <c r="M7" s="10"/>
      <c r="N7" s="10"/>
      <c r="O7" s="10"/>
      <c r="P7" s="10"/>
      <c r="Q7" s="10"/>
      <c r="R7" s="10"/>
      <c r="S7" s="10"/>
      <c r="T7" s="10"/>
      <c r="U7" s="11"/>
    </row>
    <row r="8" spans="1:34" ht="16.5" customHeight="1" thickTop="1" x14ac:dyDescent="0.5">
      <c r="B8" s="70" t="s">
        <v>23</v>
      </c>
      <c r="C8" s="73" t="s">
        <v>24</v>
      </c>
      <c r="D8" s="73"/>
      <c r="E8" s="73"/>
      <c r="F8" s="73"/>
      <c r="G8" s="73"/>
      <c r="H8" s="74"/>
      <c r="I8" s="79" t="s">
        <v>25</v>
      </c>
      <c r="J8" s="80"/>
      <c r="K8" s="80"/>
      <c r="L8" s="80"/>
      <c r="M8" s="80"/>
      <c r="N8" s="80"/>
      <c r="O8" s="80"/>
      <c r="P8" s="80"/>
      <c r="Q8" s="80"/>
      <c r="R8" s="80"/>
      <c r="S8" s="81"/>
      <c r="T8" s="82" t="s">
        <v>26</v>
      </c>
      <c r="U8" s="83"/>
    </row>
    <row r="9" spans="1:34" ht="19.5" customHeight="1" x14ac:dyDescent="0.5">
      <c r="B9" s="71"/>
      <c r="C9" s="75"/>
      <c r="D9" s="75"/>
      <c r="E9" s="75"/>
      <c r="F9" s="75"/>
      <c r="G9" s="75"/>
      <c r="H9" s="76"/>
      <c r="I9" s="84" t="s">
        <v>27</v>
      </c>
      <c r="J9" s="73"/>
      <c r="K9" s="73"/>
      <c r="L9" s="73" t="s">
        <v>28</v>
      </c>
      <c r="M9" s="73"/>
      <c r="N9" s="73"/>
      <c r="O9" s="73"/>
      <c r="P9" s="73" t="s">
        <v>29</v>
      </c>
      <c r="Q9" s="73" t="s">
        <v>30</v>
      </c>
      <c r="R9" s="87" t="s">
        <v>31</v>
      </c>
      <c r="S9" s="88"/>
      <c r="T9" s="73" t="s">
        <v>32</v>
      </c>
      <c r="U9" s="63" t="s">
        <v>33</v>
      </c>
    </row>
    <row r="10" spans="1:34" ht="26.25" customHeight="1" thickBot="1" x14ac:dyDescent="0.55000000000000004">
      <c r="B10" s="72"/>
      <c r="C10" s="77"/>
      <c r="D10" s="77"/>
      <c r="E10" s="77"/>
      <c r="F10" s="77"/>
      <c r="G10" s="77"/>
      <c r="H10" s="78"/>
      <c r="I10" s="85"/>
      <c r="J10" s="86"/>
      <c r="K10" s="86"/>
      <c r="L10" s="86"/>
      <c r="M10" s="86"/>
      <c r="N10" s="86"/>
      <c r="O10" s="86"/>
      <c r="P10" s="86"/>
      <c r="Q10" s="86"/>
      <c r="R10" s="21" t="s">
        <v>34</v>
      </c>
      <c r="S10" s="22" t="s">
        <v>35</v>
      </c>
      <c r="T10" s="86"/>
      <c r="U10" s="64"/>
    </row>
    <row r="11" spans="1:34" ht="254.25" customHeight="1" thickTop="1" x14ac:dyDescent="0.5">
      <c r="B11" s="23" t="s">
        <v>68</v>
      </c>
      <c r="C11" s="89" t="s">
        <v>468</v>
      </c>
      <c r="D11" s="89"/>
      <c r="E11" s="89"/>
      <c r="F11" s="89"/>
      <c r="G11" s="89"/>
      <c r="H11" s="89"/>
      <c r="I11" s="89" t="s">
        <v>581</v>
      </c>
      <c r="J11" s="89"/>
      <c r="K11" s="89"/>
      <c r="L11" s="89" t="s">
        <v>469</v>
      </c>
      <c r="M11" s="89"/>
      <c r="N11" s="89"/>
      <c r="O11" s="89"/>
      <c r="P11" s="24" t="s">
        <v>44</v>
      </c>
      <c r="Q11" s="24" t="s">
        <v>116</v>
      </c>
      <c r="R11" s="24">
        <v>1.34</v>
      </c>
      <c r="S11" s="24" t="s">
        <v>52</v>
      </c>
      <c r="T11" s="24" t="s">
        <v>52</v>
      </c>
      <c r="U11" s="25" t="str">
        <f t="shared" ref="U11:U57" si="0">IF(ISERR(T11/S11*100),"N/A",T11/S11*100)</f>
        <v>N/A</v>
      </c>
    </row>
    <row r="12" spans="1:34" ht="197.25" customHeight="1" thickBot="1" x14ac:dyDescent="0.55000000000000004">
      <c r="B12" s="26" t="s">
        <v>45</v>
      </c>
      <c r="C12" s="100" t="s">
        <v>45</v>
      </c>
      <c r="D12" s="100"/>
      <c r="E12" s="100"/>
      <c r="F12" s="100"/>
      <c r="G12" s="100"/>
      <c r="H12" s="100"/>
      <c r="I12" s="100" t="s">
        <v>582</v>
      </c>
      <c r="J12" s="100"/>
      <c r="K12" s="100"/>
      <c r="L12" s="100" t="s">
        <v>470</v>
      </c>
      <c r="M12" s="100"/>
      <c r="N12" s="100"/>
      <c r="O12" s="100"/>
      <c r="P12" s="27" t="s">
        <v>44</v>
      </c>
      <c r="Q12" s="27" t="s">
        <v>116</v>
      </c>
      <c r="R12" s="27">
        <v>9.36</v>
      </c>
      <c r="S12" s="27" t="s">
        <v>52</v>
      </c>
      <c r="T12" s="27" t="s">
        <v>52</v>
      </c>
      <c r="U12" s="28" t="str">
        <f t="shared" si="0"/>
        <v>N/A</v>
      </c>
    </row>
    <row r="13" spans="1:34" ht="123.75" customHeight="1" thickTop="1" x14ac:dyDescent="0.5">
      <c r="B13" s="23" t="s">
        <v>72</v>
      </c>
      <c r="C13" s="89" t="s">
        <v>471</v>
      </c>
      <c r="D13" s="89"/>
      <c r="E13" s="89"/>
      <c r="F13" s="89"/>
      <c r="G13" s="89"/>
      <c r="H13" s="89"/>
      <c r="I13" s="89" t="s">
        <v>583</v>
      </c>
      <c r="J13" s="89"/>
      <c r="K13" s="89"/>
      <c r="L13" s="89" t="s">
        <v>472</v>
      </c>
      <c r="M13" s="89"/>
      <c r="N13" s="89"/>
      <c r="O13" s="89"/>
      <c r="P13" s="24" t="s">
        <v>44</v>
      </c>
      <c r="Q13" s="24" t="s">
        <v>116</v>
      </c>
      <c r="R13" s="24">
        <v>80</v>
      </c>
      <c r="S13" s="24" t="s">
        <v>52</v>
      </c>
      <c r="T13" s="24" t="s">
        <v>52</v>
      </c>
      <c r="U13" s="25" t="str">
        <f t="shared" si="0"/>
        <v>N/A</v>
      </c>
    </row>
    <row r="14" spans="1:34" ht="90.75" customHeight="1" x14ac:dyDescent="0.5">
      <c r="B14" s="26" t="s">
        <v>45</v>
      </c>
      <c r="C14" s="100" t="s">
        <v>45</v>
      </c>
      <c r="D14" s="100"/>
      <c r="E14" s="100"/>
      <c r="F14" s="100"/>
      <c r="G14" s="100"/>
      <c r="H14" s="100"/>
      <c r="I14" s="100" t="s">
        <v>584</v>
      </c>
      <c r="J14" s="100"/>
      <c r="K14" s="100"/>
      <c r="L14" s="100" t="s">
        <v>473</v>
      </c>
      <c r="M14" s="100"/>
      <c r="N14" s="100"/>
      <c r="O14" s="100"/>
      <c r="P14" s="27" t="s">
        <v>44</v>
      </c>
      <c r="Q14" s="27" t="s">
        <v>116</v>
      </c>
      <c r="R14" s="27">
        <v>27.71</v>
      </c>
      <c r="S14" s="27" t="s">
        <v>52</v>
      </c>
      <c r="T14" s="27" t="s">
        <v>52</v>
      </c>
      <c r="U14" s="28" t="str">
        <f t="shared" si="0"/>
        <v>N/A</v>
      </c>
    </row>
    <row r="15" spans="1:34" ht="94.5" customHeight="1" x14ac:dyDescent="0.5">
      <c r="B15" s="26" t="s">
        <v>45</v>
      </c>
      <c r="C15" s="100" t="s">
        <v>45</v>
      </c>
      <c r="D15" s="100"/>
      <c r="E15" s="100"/>
      <c r="F15" s="100"/>
      <c r="G15" s="100"/>
      <c r="H15" s="100"/>
      <c r="I15" s="100" t="s">
        <v>585</v>
      </c>
      <c r="J15" s="100"/>
      <c r="K15" s="100"/>
      <c r="L15" s="100" t="s">
        <v>474</v>
      </c>
      <c r="M15" s="100"/>
      <c r="N15" s="100"/>
      <c r="O15" s="100"/>
      <c r="P15" s="27" t="s">
        <v>44</v>
      </c>
      <c r="Q15" s="27" t="s">
        <v>116</v>
      </c>
      <c r="R15" s="27">
        <v>30</v>
      </c>
      <c r="S15" s="27" t="s">
        <v>52</v>
      </c>
      <c r="T15" s="27" t="s">
        <v>52</v>
      </c>
      <c r="U15" s="28" t="str">
        <f t="shared" si="0"/>
        <v>N/A</v>
      </c>
    </row>
    <row r="16" spans="1:34" ht="88.5" customHeight="1" thickBot="1" x14ac:dyDescent="0.55000000000000004">
      <c r="B16" s="26" t="s">
        <v>45</v>
      </c>
      <c r="C16" s="100" t="s">
        <v>45</v>
      </c>
      <c r="D16" s="100"/>
      <c r="E16" s="100"/>
      <c r="F16" s="100"/>
      <c r="G16" s="100"/>
      <c r="H16" s="100"/>
      <c r="I16" s="100" t="s">
        <v>586</v>
      </c>
      <c r="J16" s="100"/>
      <c r="K16" s="100"/>
      <c r="L16" s="100" t="s">
        <v>475</v>
      </c>
      <c r="M16" s="100"/>
      <c r="N16" s="100"/>
      <c r="O16" s="100"/>
      <c r="P16" s="27" t="s">
        <v>44</v>
      </c>
      <c r="Q16" s="27" t="s">
        <v>116</v>
      </c>
      <c r="R16" s="27">
        <v>30.79</v>
      </c>
      <c r="S16" s="27" t="s">
        <v>52</v>
      </c>
      <c r="T16" s="27" t="s">
        <v>52</v>
      </c>
      <c r="U16" s="28" t="str">
        <f t="shared" si="0"/>
        <v>N/A</v>
      </c>
    </row>
    <row r="17" spans="2:21" ht="75" customHeight="1" thickTop="1" x14ac:dyDescent="0.5">
      <c r="B17" s="23" t="s">
        <v>36</v>
      </c>
      <c r="C17" s="89" t="s">
        <v>476</v>
      </c>
      <c r="D17" s="89"/>
      <c r="E17" s="89"/>
      <c r="F17" s="89"/>
      <c r="G17" s="89"/>
      <c r="H17" s="89"/>
      <c r="I17" s="89" t="s">
        <v>587</v>
      </c>
      <c r="J17" s="89"/>
      <c r="K17" s="89"/>
      <c r="L17" s="89" t="s">
        <v>477</v>
      </c>
      <c r="M17" s="89"/>
      <c r="N17" s="89"/>
      <c r="O17" s="89"/>
      <c r="P17" s="24" t="s">
        <v>478</v>
      </c>
      <c r="Q17" s="24" t="s">
        <v>119</v>
      </c>
      <c r="R17" s="51">
        <v>40000</v>
      </c>
      <c r="S17" s="51">
        <v>12000</v>
      </c>
      <c r="T17" s="51">
        <v>1148</v>
      </c>
      <c r="U17" s="25">
        <f t="shared" si="0"/>
        <v>9.5666666666666664</v>
      </c>
    </row>
    <row r="18" spans="2:21" ht="75" customHeight="1" x14ac:dyDescent="0.5">
      <c r="B18" s="26" t="s">
        <v>45</v>
      </c>
      <c r="C18" s="100" t="s">
        <v>45</v>
      </c>
      <c r="D18" s="100"/>
      <c r="E18" s="100"/>
      <c r="F18" s="100"/>
      <c r="G18" s="100"/>
      <c r="H18" s="100"/>
      <c r="I18" s="100" t="s">
        <v>588</v>
      </c>
      <c r="J18" s="100"/>
      <c r="K18" s="100"/>
      <c r="L18" s="100" t="s">
        <v>479</v>
      </c>
      <c r="M18" s="100"/>
      <c r="N18" s="100"/>
      <c r="O18" s="100"/>
      <c r="P18" s="27" t="s">
        <v>478</v>
      </c>
      <c r="Q18" s="27" t="s">
        <v>119</v>
      </c>
      <c r="R18" s="52">
        <v>45000</v>
      </c>
      <c r="S18" s="52">
        <v>13500</v>
      </c>
      <c r="T18" s="52">
        <v>482</v>
      </c>
      <c r="U18" s="28">
        <f t="shared" si="0"/>
        <v>3.5703703703703704</v>
      </c>
    </row>
    <row r="19" spans="2:21" ht="75" customHeight="1" x14ac:dyDescent="0.5">
      <c r="B19" s="26" t="s">
        <v>45</v>
      </c>
      <c r="C19" s="100" t="s">
        <v>45</v>
      </c>
      <c r="D19" s="100"/>
      <c r="E19" s="100"/>
      <c r="F19" s="100"/>
      <c r="G19" s="100"/>
      <c r="H19" s="100"/>
      <c r="I19" s="100" t="s">
        <v>589</v>
      </c>
      <c r="J19" s="100"/>
      <c r="K19" s="100"/>
      <c r="L19" s="100" t="s">
        <v>480</v>
      </c>
      <c r="M19" s="100"/>
      <c r="N19" s="100"/>
      <c r="O19" s="100"/>
      <c r="P19" s="27" t="s">
        <v>478</v>
      </c>
      <c r="Q19" s="27" t="s">
        <v>119</v>
      </c>
      <c r="R19" s="52">
        <v>100000</v>
      </c>
      <c r="S19" s="52">
        <v>30000</v>
      </c>
      <c r="T19" s="52">
        <v>810</v>
      </c>
      <c r="U19" s="28">
        <f t="shared" si="0"/>
        <v>2.7</v>
      </c>
    </row>
    <row r="20" spans="2:21" ht="97.5" customHeight="1" x14ac:dyDescent="0.5">
      <c r="B20" s="26" t="s">
        <v>45</v>
      </c>
      <c r="C20" s="100" t="s">
        <v>45</v>
      </c>
      <c r="D20" s="100"/>
      <c r="E20" s="100"/>
      <c r="F20" s="100"/>
      <c r="G20" s="100"/>
      <c r="H20" s="100"/>
      <c r="I20" s="100" t="s">
        <v>590</v>
      </c>
      <c r="J20" s="100"/>
      <c r="K20" s="100"/>
      <c r="L20" s="100" t="s">
        <v>481</v>
      </c>
      <c r="M20" s="100"/>
      <c r="N20" s="100"/>
      <c r="O20" s="100"/>
      <c r="P20" s="27" t="s">
        <v>164</v>
      </c>
      <c r="Q20" s="27" t="s">
        <v>119</v>
      </c>
      <c r="R20" s="52">
        <v>8000</v>
      </c>
      <c r="S20" s="52">
        <v>2400</v>
      </c>
      <c r="T20" s="52">
        <v>17</v>
      </c>
      <c r="U20" s="28">
        <f t="shared" si="0"/>
        <v>0.70833333333333326</v>
      </c>
    </row>
    <row r="21" spans="2:21" ht="75" customHeight="1" x14ac:dyDescent="0.5">
      <c r="B21" s="26" t="s">
        <v>45</v>
      </c>
      <c r="C21" s="100" t="s">
        <v>482</v>
      </c>
      <c r="D21" s="100"/>
      <c r="E21" s="100"/>
      <c r="F21" s="100"/>
      <c r="G21" s="100"/>
      <c r="H21" s="100"/>
      <c r="I21" s="100" t="s">
        <v>591</v>
      </c>
      <c r="J21" s="100"/>
      <c r="K21" s="100"/>
      <c r="L21" s="100" t="s">
        <v>483</v>
      </c>
      <c r="M21" s="100"/>
      <c r="N21" s="100"/>
      <c r="O21" s="100"/>
      <c r="P21" s="27" t="s">
        <v>478</v>
      </c>
      <c r="Q21" s="27" t="s">
        <v>119</v>
      </c>
      <c r="R21" s="52">
        <v>120000</v>
      </c>
      <c r="S21" s="52">
        <v>36000</v>
      </c>
      <c r="T21" s="52">
        <v>1951</v>
      </c>
      <c r="U21" s="28">
        <f t="shared" si="0"/>
        <v>5.4194444444444452</v>
      </c>
    </row>
    <row r="22" spans="2:21" ht="75" customHeight="1" x14ac:dyDescent="0.5">
      <c r="B22" s="26" t="s">
        <v>45</v>
      </c>
      <c r="C22" s="100" t="s">
        <v>45</v>
      </c>
      <c r="D22" s="100"/>
      <c r="E22" s="100"/>
      <c r="F22" s="100"/>
      <c r="G22" s="100"/>
      <c r="H22" s="100"/>
      <c r="I22" s="100" t="s">
        <v>592</v>
      </c>
      <c r="J22" s="100"/>
      <c r="K22" s="100"/>
      <c r="L22" s="100" t="s">
        <v>484</v>
      </c>
      <c r="M22" s="100"/>
      <c r="N22" s="100"/>
      <c r="O22" s="100"/>
      <c r="P22" s="27" t="s">
        <v>485</v>
      </c>
      <c r="Q22" s="27" t="s">
        <v>119</v>
      </c>
      <c r="R22" s="52">
        <v>155</v>
      </c>
      <c r="S22" s="52">
        <v>47</v>
      </c>
      <c r="T22" s="52">
        <v>0</v>
      </c>
      <c r="U22" s="28">
        <f t="shared" si="0"/>
        <v>0</v>
      </c>
    </row>
    <row r="23" spans="2:21" ht="75" customHeight="1" x14ac:dyDescent="0.5">
      <c r="B23" s="26" t="s">
        <v>45</v>
      </c>
      <c r="C23" s="100" t="s">
        <v>45</v>
      </c>
      <c r="D23" s="100"/>
      <c r="E23" s="100"/>
      <c r="F23" s="100"/>
      <c r="G23" s="100"/>
      <c r="H23" s="100"/>
      <c r="I23" s="100" t="s">
        <v>593</v>
      </c>
      <c r="J23" s="100"/>
      <c r="K23" s="100"/>
      <c r="L23" s="100" t="s">
        <v>486</v>
      </c>
      <c r="M23" s="100"/>
      <c r="N23" s="100"/>
      <c r="O23" s="100"/>
      <c r="P23" s="27" t="s">
        <v>478</v>
      </c>
      <c r="Q23" s="27" t="s">
        <v>119</v>
      </c>
      <c r="R23" s="52">
        <v>37000</v>
      </c>
      <c r="S23" s="52">
        <v>11100</v>
      </c>
      <c r="T23" s="52">
        <v>0</v>
      </c>
      <c r="U23" s="28">
        <f t="shared" si="0"/>
        <v>0</v>
      </c>
    </row>
    <row r="24" spans="2:21" ht="75" customHeight="1" x14ac:dyDescent="0.5">
      <c r="B24" s="26" t="s">
        <v>45</v>
      </c>
      <c r="C24" s="100" t="s">
        <v>45</v>
      </c>
      <c r="D24" s="100"/>
      <c r="E24" s="100"/>
      <c r="F24" s="100"/>
      <c r="G24" s="100"/>
      <c r="H24" s="100"/>
      <c r="I24" s="100" t="s">
        <v>594</v>
      </c>
      <c r="J24" s="100"/>
      <c r="K24" s="100"/>
      <c r="L24" s="100" t="s">
        <v>487</v>
      </c>
      <c r="M24" s="100"/>
      <c r="N24" s="100"/>
      <c r="O24" s="100"/>
      <c r="P24" s="27" t="s">
        <v>478</v>
      </c>
      <c r="Q24" s="27" t="s">
        <v>119</v>
      </c>
      <c r="R24" s="52">
        <v>48333</v>
      </c>
      <c r="S24" s="52">
        <v>14500</v>
      </c>
      <c r="T24" s="52">
        <v>0</v>
      </c>
      <c r="U24" s="28">
        <f t="shared" si="0"/>
        <v>0</v>
      </c>
    </row>
    <row r="25" spans="2:21" ht="75" customHeight="1" x14ac:dyDescent="0.5">
      <c r="B25" s="26" t="s">
        <v>45</v>
      </c>
      <c r="C25" s="100" t="s">
        <v>45</v>
      </c>
      <c r="D25" s="100"/>
      <c r="E25" s="100"/>
      <c r="F25" s="100"/>
      <c r="G25" s="100"/>
      <c r="H25" s="100"/>
      <c r="I25" s="100" t="s">
        <v>595</v>
      </c>
      <c r="J25" s="100"/>
      <c r="K25" s="100"/>
      <c r="L25" s="100" t="s">
        <v>488</v>
      </c>
      <c r="M25" s="100"/>
      <c r="N25" s="100"/>
      <c r="O25" s="100"/>
      <c r="P25" s="27" t="s">
        <v>489</v>
      </c>
      <c r="Q25" s="27" t="s">
        <v>119</v>
      </c>
      <c r="R25" s="52">
        <v>3</v>
      </c>
      <c r="S25" s="52">
        <v>1</v>
      </c>
      <c r="T25" s="52">
        <v>0</v>
      </c>
      <c r="U25" s="28">
        <f t="shared" si="0"/>
        <v>0</v>
      </c>
    </row>
    <row r="26" spans="2:21" ht="96" customHeight="1" x14ac:dyDescent="0.5">
      <c r="B26" s="26" t="s">
        <v>45</v>
      </c>
      <c r="C26" s="100" t="s">
        <v>490</v>
      </c>
      <c r="D26" s="100"/>
      <c r="E26" s="100"/>
      <c r="F26" s="100"/>
      <c r="G26" s="100"/>
      <c r="H26" s="100"/>
      <c r="I26" s="100" t="s">
        <v>596</v>
      </c>
      <c r="J26" s="100"/>
      <c r="K26" s="100"/>
      <c r="L26" s="100" t="s">
        <v>491</v>
      </c>
      <c r="M26" s="100"/>
      <c r="N26" s="100"/>
      <c r="O26" s="100"/>
      <c r="P26" s="27" t="s">
        <v>164</v>
      </c>
      <c r="Q26" s="27" t="s">
        <v>119</v>
      </c>
      <c r="R26" s="52">
        <v>200</v>
      </c>
      <c r="S26" s="52">
        <v>50</v>
      </c>
      <c r="T26" s="52">
        <v>0</v>
      </c>
      <c r="U26" s="28">
        <f t="shared" si="0"/>
        <v>0</v>
      </c>
    </row>
    <row r="27" spans="2:21" ht="92.25" customHeight="1" x14ac:dyDescent="0.5">
      <c r="B27" s="26" t="s">
        <v>45</v>
      </c>
      <c r="C27" s="100" t="s">
        <v>45</v>
      </c>
      <c r="D27" s="100"/>
      <c r="E27" s="100"/>
      <c r="F27" s="100"/>
      <c r="G27" s="100"/>
      <c r="H27" s="100"/>
      <c r="I27" s="100" t="s">
        <v>597</v>
      </c>
      <c r="J27" s="100"/>
      <c r="K27" s="100"/>
      <c r="L27" s="100" t="s">
        <v>492</v>
      </c>
      <c r="M27" s="100"/>
      <c r="N27" s="100"/>
      <c r="O27" s="100"/>
      <c r="P27" s="27" t="s">
        <v>164</v>
      </c>
      <c r="Q27" s="27" t="s">
        <v>119</v>
      </c>
      <c r="R27" s="52">
        <v>515</v>
      </c>
      <c r="S27" s="52">
        <v>129</v>
      </c>
      <c r="T27" s="52">
        <v>0</v>
      </c>
      <c r="U27" s="28">
        <f t="shared" si="0"/>
        <v>0</v>
      </c>
    </row>
    <row r="28" spans="2:21" ht="75" customHeight="1" x14ac:dyDescent="0.5">
      <c r="B28" s="26" t="s">
        <v>45</v>
      </c>
      <c r="C28" s="100" t="s">
        <v>45</v>
      </c>
      <c r="D28" s="100"/>
      <c r="E28" s="100"/>
      <c r="F28" s="100"/>
      <c r="G28" s="100"/>
      <c r="H28" s="100"/>
      <c r="I28" s="100" t="s">
        <v>598</v>
      </c>
      <c r="J28" s="100"/>
      <c r="K28" s="100"/>
      <c r="L28" s="100" t="s">
        <v>493</v>
      </c>
      <c r="M28" s="100"/>
      <c r="N28" s="100"/>
      <c r="O28" s="100"/>
      <c r="P28" s="27" t="s">
        <v>494</v>
      </c>
      <c r="Q28" s="27" t="s">
        <v>119</v>
      </c>
      <c r="R28" s="52">
        <v>650</v>
      </c>
      <c r="S28" s="52">
        <v>163</v>
      </c>
      <c r="T28" s="52">
        <v>6</v>
      </c>
      <c r="U28" s="28">
        <f t="shared" si="0"/>
        <v>3.6809815950920246</v>
      </c>
    </row>
    <row r="29" spans="2:21" ht="75" customHeight="1" x14ac:dyDescent="0.5">
      <c r="B29" s="26" t="s">
        <v>45</v>
      </c>
      <c r="C29" s="100" t="s">
        <v>45</v>
      </c>
      <c r="D29" s="100"/>
      <c r="E29" s="100"/>
      <c r="F29" s="100"/>
      <c r="G29" s="100"/>
      <c r="H29" s="100"/>
      <c r="I29" s="100" t="s">
        <v>599</v>
      </c>
      <c r="J29" s="100"/>
      <c r="K29" s="100"/>
      <c r="L29" s="100" t="s">
        <v>495</v>
      </c>
      <c r="M29" s="100"/>
      <c r="N29" s="100"/>
      <c r="O29" s="100"/>
      <c r="P29" s="27" t="s">
        <v>164</v>
      </c>
      <c r="Q29" s="27" t="s">
        <v>119</v>
      </c>
      <c r="R29" s="52">
        <v>20</v>
      </c>
      <c r="S29" s="52">
        <v>5</v>
      </c>
      <c r="T29" s="52">
        <v>0</v>
      </c>
      <c r="U29" s="28">
        <f t="shared" si="0"/>
        <v>0</v>
      </c>
    </row>
    <row r="30" spans="2:21" ht="75" customHeight="1" x14ac:dyDescent="0.5">
      <c r="B30" s="26" t="s">
        <v>45</v>
      </c>
      <c r="C30" s="100" t="s">
        <v>45</v>
      </c>
      <c r="D30" s="100"/>
      <c r="E30" s="100"/>
      <c r="F30" s="100"/>
      <c r="G30" s="100"/>
      <c r="H30" s="100"/>
      <c r="I30" s="100" t="s">
        <v>600</v>
      </c>
      <c r="J30" s="100"/>
      <c r="K30" s="100"/>
      <c r="L30" s="100" t="s">
        <v>496</v>
      </c>
      <c r="M30" s="100"/>
      <c r="N30" s="100"/>
      <c r="O30" s="100"/>
      <c r="P30" s="27" t="s">
        <v>164</v>
      </c>
      <c r="Q30" s="27" t="s">
        <v>119</v>
      </c>
      <c r="R30" s="52">
        <v>650</v>
      </c>
      <c r="S30" s="52">
        <v>163</v>
      </c>
      <c r="T30" s="52">
        <v>0</v>
      </c>
      <c r="U30" s="28">
        <f t="shared" si="0"/>
        <v>0</v>
      </c>
    </row>
    <row r="31" spans="2:21" ht="75" customHeight="1" x14ac:dyDescent="0.5">
      <c r="B31" s="26" t="s">
        <v>45</v>
      </c>
      <c r="C31" s="100" t="s">
        <v>45</v>
      </c>
      <c r="D31" s="100"/>
      <c r="E31" s="100"/>
      <c r="F31" s="100"/>
      <c r="G31" s="100"/>
      <c r="H31" s="100"/>
      <c r="I31" s="100" t="s">
        <v>601</v>
      </c>
      <c r="J31" s="100"/>
      <c r="K31" s="100"/>
      <c r="L31" s="100" t="s">
        <v>497</v>
      </c>
      <c r="M31" s="100"/>
      <c r="N31" s="100"/>
      <c r="O31" s="100"/>
      <c r="P31" s="27" t="s">
        <v>164</v>
      </c>
      <c r="Q31" s="27" t="s">
        <v>119</v>
      </c>
      <c r="R31" s="52">
        <v>35</v>
      </c>
      <c r="S31" s="52">
        <v>9</v>
      </c>
      <c r="T31" s="52">
        <v>0</v>
      </c>
      <c r="U31" s="28">
        <f t="shared" si="0"/>
        <v>0</v>
      </c>
    </row>
    <row r="32" spans="2:21" ht="75" customHeight="1" x14ac:dyDescent="0.5">
      <c r="B32" s="26" t="s">
        <v>45</v>
      </c>
      <c r="C32" s="100" t="s">
        <v>45</v>
      </c>
      <c r="D32" s="100"/>
      <c r="E32" s="100"/>
      <c r="F32" s="100"/>
      <c r="G32" s="100"/>
      <c r="H32" s="100"/>
      <c r="I32" s="100" t="s">
        <v>602</v>
      </c>
      <c r="J32" s="100"/>
      <c r="K32" s="100"/>
      <c r="L32" s="100" t="s">
        <v>498</v>
      </c>
      <c r="M32" s="100"/>
      <c r="N32" s="100"/>
      <c r="O32" s="100"/>
      <c r="P32" s="27" t="s">
        <v>164</v>
      </c>
      <c r="Q32" s="27" t="s">
        <v>119</v>
      </c>
      <c r="R32" s="52">
        <v>10</v>
      </c>
      <c r="S32" s="52">
        <v>3</v>
      </c>
      <c r="T32" s="52">
        <v>0</v>
      </c>
      <c r="U32" s="28">
        <f t="shared" si="0"/>
        <v>0</v>
      </c>
    </row>
    <row r="33" spans="2:21" ht="93.75" customHeight="1" x14ac:dyDescent="0.5">
      <c r="B33" s="26" t="s">
        <v>45</v>
      </c>
      <c r="C33" s="100" t="s">
        <v>45</v>
      </c>
      <c r="D33" s="100"/>
      <c r="E33" s="100"/>
      <c r="F33" s="100"/>
      <c r="G33" s="100"/>
      <c r="H33" s="100"/>
      <c r="I33" s="100" t="s">
        <v>603</v>
      </c>
      <c r="J33" s="100"/>
      <c r="K33" s="100"/>
      <c r="L33" s="100" t="s">
        <v>497</v>
      </c>
      <c r="M33" s="100"/>
      <c r="N33" s="100"/>
      <c r="O33" s="100"/>
      <c r="P33" s="27" t="s">
        <v>164</v>
      </c>
      <c r="Q33" s="27" t="s">
        <v>119</v>
      </c>
      <c r="R33" s="52">
        <v>32</v>
      </c>
      <c r="S33" s="52">
        <v>8</v>
      </c>
      <c r="T33" s="52">
        <v>0</v>
      </c>
      <c r="U33" s="28">
        <f t="shared" si="0"/>
        <v>0</v>
      </c>
    </row>
    <row r="34" spans="2:21" ht="75" customHeight="1" x14ac:dyDescent="0.5">
      <c r="B34" s="26" t="s">
        <v>45</v>
      </c>
      <c r="C34" s="100" t="s">
        <v>45</v>
      </c>
      <c r="D34" s="100"/>
      <c r="E34" s="100"/>
      <c r="F34" s="100"/>
      <c r="G34" s="100"/>
      <c r="H34" s="100"/>
      <c r="I34" s="100" t="s">
        <v>604</v>
      </c>
      <c r="J34" s="100"/>
      <c r="K34" s="100"/>
      <c r="L34" s="100" t="s">
        <v>499</v>
      </c>
      <c r="M34" s="100"/>
      <c r="N34" s="100"/>
      <c r="O34" s="100"/>
      <c r="P34" s="27" t="s">
        <v>164</v>
      </c>
      <c r="Q34" s="27" t="s">
        <v>51</v>
      </c>
      <c r="R34" s="52">
        <v>10</v>
      </c>
      <c r="S34" s="52">
        <v>3</v>
      </c>
      <c r="T34" s="52">
        <v>0</v>
      </c>
      <c r="U34" s="28">
        <f t="shared" si="0"/>
        <v>0</v>
      </c>
    </row>
    <row r="35" spans="2:21" ht="75" customHeight="1" thickBot="1" x14ac:dyDescent="0.55000000000000004">
      <c r="B35" s="26" t="s">
        <v>45</v>
      </c>
      <c r="C35" s="100" t="s">
        <v>45</v>
      </c>
      <c r="D35" s="100"/>
      <c r="E35" s="100"/>
      <c r="F35" s="100"/>
      <c r="G35" s="100"/>
      <c r="H35" s="100"/>
      <c r="I35" s="100" t="s">
        <v>605</v>
      </c>
      <c r="J35" s="100"/>
      <c r="K35" s="100"/>
      <c r="L35" s="100" t="s">
        <v>500</v>
      </c>
      <c r="M35" s="100"/>
      <c r="N35" s="100"/>
      <c r="O35" s="100"/>
      <c r="P35" s="27" t="s">
        <v>164</v>
      </c>
      <c r="Q35" s="27" t="s">
        <v>51</v>
      </c>
      <c r="R35" s="52">
        <v>4</v>
      </c>
      <c r="S35" s="52">
        <v>1</v>
      </c>
      <c r="T35" s="52">
        <v>0</v>
      </c>
      <c r="U35" s="28">
        <f t="shared" si="0"/>
        <v>0</v>
      </c>
    </row>
    <row r="36" spans="2:21" ht="75" customHeight="1" thickTop="1" x14ac:dyDescent="0.5">
      <c r="B36" s="23" t="s">
        <v>41</v>
      </c>
      <c r="C36" s="89" t="s">
        <v>501</v>
      </c>
      <c r="D36" s="89"/>
      <c r="E36" s="89"/>
      <c r="F36" s="89"/>
      <c r="G36" s="89"/>
      <c r="H36" s="89"/>
      <c r="I36" s="89" t="s">
        <v>606</v>
      </c>
      <c r="J36" s="89"/>
      <c r="K36" s="89"/>
      <c r="L36" s="89" t="s">
        <v>502</v>
      </c>
      <c r="M36" s="89"/>
      <c r="N36" s="89"/>
      <c r="O36" s="89"/>
      <c r="P36" s="24" t="s">
        <v>478</v>
      </c>
      <c r="Q36" s="24" t="s">
        <v>79</v>
      </c>
      <c r="R36" s="51">
        <v>40000</v>
      </c>
      <c r="S36" s="51">
        <v>24000</v>
      </c>
      <c r="T36" s="51">
        <v>5351</v>
      </c>
      <c r="U36" s="25">
        <f t="shared" si="0"/>
        <v>22.295833333333334</v>
      </c>
    </row>
    <row r="37" spans="2:21" ht="75" customHeight="1" x14ac:dyDescent="0.5">
      <c r="B37" s="26" t="s">
        <v>45</v>
      </c>
      <c r="C37" s="100" t="s">
        <v>45</v>
      </c>
      <c r="D37" s="100"/>
      <c r="E37" s="100"/>
      <c r="F37" s="100"/>
      <c r="G37" s="100"/>
      <c r="H37" s="100"/>
      <c r="I37" s="100" t="s">
        <v>607</v>
      </c>
      <c r="J37" s="100"/>
      <c r="K37" s="100"/>
      <c r="L37" s="100" t="s">
        <v>503</v>
      </c>
      <c r="M37" s="100"/>
      <c r="N37" s="100"/>
      <c r="O37" s="100"/>
      <c r="P37" s="27" t="s">
        <v>478</v>
      </c>
      <c r="Q37" s="27" t="s">
        <v>79</v>
      </c>
      <c r="R37" s="52">
        <v>45000</v>
      </c>
      <c r="S37" s="52">
        <v>27000</v>
      </c>
      <c r="T37" s="52">
        <v>2923</v>
      </c>
      <c r="U37" s="28">
        <f t="shared" si="0"/>
        <v>10.825925925925926</v>
      </c>
    </row>
    <row r="38" spans="2:21" ht="94.5" customHeight="1" x14ac:dyDescent="0.5">
      <c r="B38" s="26" t="s">
        <v>45</v>
      </c>
      <c r="C38" s="100" t="s">
        <v>45</v>
      </c>
      <c r="D38" s="100"/>
      <c r="E38" s="100"/>
      <c r="F38" s="100"/>
      <c r="G38" s="100"/>
      <c r="H38" s="100"/>
      <c r="I38" s="100" t="s">
        <v>608</v>
      </c>
      <c r="J38" s="100"/>
      <c r="K38" s="100"/>
      <c r="L38" s="100" t="s">
        <v>504</v>
      </c>
      <c r="M38" s="100"/>
      <c r="N38" s="100"/>
      <c r="O38" s="100"/>
      <c r="P38" s="27" t="s">
        <v>164</v>
      </c>
      <c r="Q38" s="27" t="s">
        <v>79</v>
      </c>
      <c r="R38" s="52">
        <v>8000</v>
      </c>
      <c r="S38" s="52">
        <v>4800</v>
      </c>
      <c r="T38" s="52">
        <v>646</v>
      </c>
      <c r="U38" s="28">
        <f t="shared" si="0"/>
        <v>13.458333333333334</v>
      </c>
    </row>
    <row r="39" spans="2:21" ht="51.75" customHeight="1" x14ac:dyDescent="0.5">
      <c r="B39" s="26" t="s">
        <v>45</v>
      </c>
      <c r="C39" s="100" t="s">
        <v>45</v>
      </c>
      <c r="D39" s="100"/>
      <c r="E39" s="100"/>
      <c r="F39" s="100"/>
      <c r="G39" s="100"/>
      <c r="H39" s="100"/>
      <c r="I39" s="100" t="s">
        <v>609</v>
      </c>
      <c r="J39" s="100"/>
      <c r="K39" s="100"/>
      <c r="L39" s="100" t="s">
        <v>505</v>
      </c>
      <c r="M39" s="100"/>
      <c r="N39" s="100"/>
      <c r="O39" s="100"/>
      <c r="P39" s="27" t="s">
        <v>478</v>
      </c>
      <c r="Q39" s="27" t="s">
        <v>79</v>
      </c>
      <c r="R39" s="52">
        <v>100000</v>
      </c>
      <c r="S39" s="52">
        <v>60000</v>
      </c>
      <c r="T39" s="52">
        <v>6577</v>
      </c>
      <c r="U39" s="28">
        <f t="shared" si="0"/>
        <v>10.961666666666666</v>
      </c>
    </row>
    <row r="40" spans="2:21" ht="75" customHeight="1" x14ac:dyDescent="0.5">
      <c r="B40" s="26" t="s">
        <v>45</v>
      </c>
      <c r="C40" s="100" t="s">
        <v>506</v>
      </c>
      <c r="D40" s="100"/>
      <c r="E40" s="100"/>
      <c r="F40" s="100"/>
      <c r="G40" s="100"/>
      <c r="H40" s="100"/>
      <c r="I40" s="100" t="s">
        <v>610</v>
      </c>
      <c r="J40" s="100"/>
      <c r="K40" s="100"/>
      <c r="L40" s="100" t="s">
        <v>507</v>
      </c>
      <c r="M40" s="100"/>
      <c r="N40" s="100"/>
      <c r="O40" s="100"/>
      <c r="P40" s="27" t="s">
        <v>478</v>
      </c>
      <c r="Q40" s="27" t="s">
        <v>79</v>
      </c>
      <c r="R40" s="52">
        <v>37000</v>
      </c>
      <c r="S40" s="52">
        <v>18500</v>
      </c>
      <c r="T40" s="52">
        <v>2017</v>
      </c>
      <c r="U40" s="28">
        <f t="shared" si="0"/>
        <v>10.902702702702703</v>
      </c>
    </row>
    <row r="41" spans="2:21" ht="75" customHeight="1" x14ac:dyDescent="0.5">
      <c r="B41" s="26" t="s">
        <v>45</v>
      </c>
      <c r="C41" s="100" t="s">
        <v>45</v>
      </c>
      <c r="D41" s="100"/>
      <c r="E41" s="100"/>
      <c r="F41" s="100"/>
      <c r="G41" s="100"/>
      <c r="H41" s="100"/>
      <c r="I41" s="100" t="s">
        <v>611</v>
      </c>
      <c r="J41" s="100"/>
      <c r="K41" s="100"/>
      <c r="L41" s="100" t="s">
        <v>508</v>
      </c>
      <c r="M41" s="100"/>
      <c r="N41" s="100"/>
      <c r="O41" s="100"/>
      <c r="P41" s="27" t="s">
        <v>478</v>
      </c>
      <c r="Q41" s="27" t="s">
        <v>79</v>
      </c>
      <c r="R41" s="52">
        <v>48333</v>
      </c>
      <c r="S41" s="52" t="s">
        <v>52</v>
      </c>
      <c r="T41" s="52">
        <v>3938</v>
      </c>
      <c r="U41" s="28" t="str">
        <f t="shared" si="0"/>
        <v>N/A</v>
      </c>
    </row>
    <row r="42" spans="2:21" ht="75" customHeight="1" x14ac:dyDescent="0.5">
      <c r="B42" s="26" t="s">
        <v>45</v>
      </c>
      <c r="C42" s="100" t="s">
        <v>45</v>
      </c>
      <c r="D42" s="100"/>
      <c r="E42" s="100"/>
      <c r="F42" s="100"/>
      <c r="G42" s="100"/>
      <c r="H42" s="100"/>
      <c r="I42" s="100" t="s">
        <v>612</v>
      </c>
      <c r="J42" s="100"/>
      <c r="K42" s="100"/>
      <c r="L42" s="100" t="s">
        <v>509</v>
      </c>
      <c r="M42" s="100"/>
      <c r="N42" s="100"/>
      <c r="O42" s="100"/>
      <c r="P42" s="27" t="s">
        <v>478</v>
      </c>
      <c r="Q42" s="27" t="s">
        <v>79</v>
      </c>
      <c r="R42" s="52">
        <v>120000</v>
      </c>
      <c r="S42" s="52">
        <v>60000</v>
      </c>
      <c r="T42" s="52">
        <v>21766</v>
      </c>
      <c r="U42" s="28">
        <f t="shared" si="0"/>
        <v>36.276666666666671</v>
      </c>
    </row>
    <row r="43" spans="2:21" ht="75" customHeight="1" x14ac:dyDescent="0.5">
      <c r="B43" s="26" t="s">
        <v>45</v>
      </c>
      <c r="C43" s="100" t="s">
        <v>45</v>
      </c>
      <c r="D43" s="100"/>
      <c r="E43" s="100"/>
      <c r="F43" s="100"/>
      <c r="G43" s="100"/>
      <c r="H43" s="100"/>
      <c r="I43" s="100" t="s">
        <v>613</v>
      </c>
      <c r="J43" s="100"/>
      <c r="K43" s="100"/>
      <c r="L43" s="100" t="s">
        <v>510</v>
      </c>
      <c r="M43" s="100"/>
      <c r="N43" s="100"/>
      <c r="O43" s="100"/>
      <c r="P43" s="27" t="s">
        <v>485</v>
      </c>
      <c r="Q43" s="27" t="s">
        <v>79</v>
      </c>
      <c r="R43" s="52">
        <v>155</v>
      </c>
      <c r="S43" s="52" t="s">
        <v>52</v>
      </c>
      <c r="T43" s="52">
        <v>22</v>
      </c>
      <c r="U43" s="28" t="str">
        <f t="shared" si="0"/>
        <v>N/A</v>
      </c>
    </row>
    <row r="44" spans="2:21" ht="75" customHeight="1" x14ac:dyDescent="0.5">
      <c r="B44" s="26" t="s">
        <v>45</v>
      </c>
      <c r="C44" s="100" t="s">
        <v>45</v>
      </c>
      <c r="D44" s="100"/>
      <c r="E44" s="100"/>
      <c r="F44" s="100"/>
      <c r="G44" s="100"/>
      <c r="H44" s="100"/>
      <c r="I44" s="100" t="s">
        <v>614</v>
      </c>
      <c r="J44" s="100"/>
      <c r="K44" s="100"/>
      <c r="L44" s="100" t="s">
        <v>511</v>
      </c>
      <c r="M44" s="100"/>
      <c r="N44" s="100"/>
      <c r="O44" s="100"/>
      <c r="P44" s="27" t="s">
        <v>512</v>
      </c>
      <c r="Q44" s="27" t="s">
        <v>79</v>
      </c>
      <c r="R44" s="52">
        <v>3</v>
      </c>
      <c r="S44" s="52">
        <v>1</v>
      </c>
      <c r="T44" s="52">
        <v>0</v>
      </c>
      <c r="U44" s="28">
        <f t="shared" si="0"/>
        <v>0</v>
      </c>
    </row>
    <row r="45" spans="2:21" ht="75" customHeight="1" x14ac:dyDescent="0.5">
      <c r="B45" s="26" t="s">
        <v>45</v>
      </c>
      <c r="C45" s="100" t="s">
        <v>513</v>
      </c>
      <c r="D45" s="100"/>
      <c r="E45" s="100"/>
      <c r="F45" s="100"/>
      <c r="G45" s="100"/>
      <c r="H45" s="100"/>
      <c r="I45" s="100" t="s">
        <v>615</v>
      </c>
      <c r="J45" s="100"/>
      <c r="K45" s="100"/>
      <c r="L45" s="100" t="s">
        <v>514</v>
      </c>
      <c r="M45" s="100"/>
      <c r="N45" s="100"/>
      <c r="O45" s="100"/>
      <c r="P45" s="27" t="s">
        <v>494</v>
      </c>
      <c r="Q45" s="27" t="s">
        <v>79</v>
      </c>
      <c r="R45" s="52">
        <v>650</v>
      </c>
      <c r="S45" s="52">
        <v>325</v>
      </c>
      <c r="T45" s="52">
        <v>326</v>
      </c>
      <c r="U45" s="28">
        <f t="shared" si="0"/>
        <v>100.30769230769229</v>
      </c>
    </row>
    <row r="46" spans="2:21" ht="94.5" customHeight="1" x14ac:dyDescent="0.5">
      <c r="B46" s="26" t="s">
        <v>45</v>
      </c>
      <c r="C46" s="100" t="s">
        <v>45</v>
      </c>
      <c r="D46" s="100"/>
      <c r="E46" s="100"/>
      <c r="F46" s="100"/>
      <c r="G46" s="100"/>
      <c r="H46" s="100"/>
      <c r="I46" s="100" t="s">
        <v>616</v>
      </c>
      <c r="J46" s="100"/>
      <c r="K46" s="100"/>
      <c r="L46" s="100" t="s">
        <v>515</v>
      </c>
      <c r="M46" s="100"/>
      <c r="N46" s="100"/>
      <c r="O46" s="100"/>
      <c r="P46" s="27" t="s">
        <v>164</v>
      </c>
      <c r="Q46" s="27" t="s">
        <v>79</v>
      </c>
      <c r="R46" s="52">
        <v>200</v>
      </c>
      <c r="S46" s="52">
        <v>100</v>
      </c>
      <c r="T46" s="52">
        <v>2</v>
      </c>
      <c r="U46" s="28">
        <f t="shared" si="0"/>
        <v>2</v>
      </c>
    </row>
    <row r="47" spans="2:21" ht="88.5" customHeight="1" x14ac:dyDescent="0.5">
      <c r="B47" s="26" t="s">
        <v>45</v>
      </c>
      <c r="C47" s="100" t="s">
        <v>45</v>
      </c>
      <c r="D47" s="100"/>
      <c r="E47" s="100"/>
      <c r="F47" s="100"/>
      <c r="G47" s="100"/>
      <c r="H47" s="100"/>
      <c r="I47" s="100" t="s">
        <v>617</v>
      </c>
      <c r="J47" s="100"/>
      <c r="K47" s="100"/>
      <c r="L47" s="100" t="s">
        <v>516</v>
      </c>
      <c r="M47" s="100"/>
      <c r="N47" s="100"/>
      <c r="O47" s="100"/>
      <c r="P47" s="27" t="s">
        <v>164</v>
      </c>
      <c r="Q47" s="27" t="s">
        <v>79</v>
      </c>
      <c r="R47" s="52">
        <v>515</v>
      </c>
      <c r="S47" s="52">
        <v>258</v>
      </c>
      <c r="T47" s="52">
        <v>6</v>
      </c>
      <c r="U47" s="28">
        <f t="shared" si="0"/>
        <v>2.3255813953488373</v>
      </c>
    </row>
    <row r="48" spans="2:21" ht="75" customHeight="1" x14ac:dyDescent="0.5">
      <c r="B48" s="26" t="s">
        <v>45</v>
      </c>
      <c r="C48" s="100" t="s">
        <v>45</v>
      </c>
      <c r="D48" s="100"/>
      <c r="E48" s="100"/>
      <c r="F48" s="100"/>
      <c r="G48" s="100"/>
      <c r="H48" s="100"/>
      <c r="I48" s="100" t="s">
        <v>618</v>
      </c>
      <c r="J48" s="100"/>
      <c r="K48" s="100"/>
      <c r="L48" s="100" t="s">
        <v>517</v>
      </c>
      <c r="M48" s="100"/>
      <c r="N48" s="100"/>
      <c r="O48" s="100"/>
      <c r="P48" s="27" t="s">
        <v>164</v>
      </c>
      <c r="Q48" s="27" t="s">
        <v>79</v>
      </c>
      <c r="R48" s="52">
        <v>650</v>
      </c>
      <c r="S48" s="52">
        <v>325</v>
      </c>
      <c r="T48" s="52">
        <v>0</v>
      </c>
      <c r="U48" s="28">
        <f t="shared" si="0"/>
        <v>0</v>
      </c>
    </row>
    <row r="49" spans="2:22" ht="80.25" customHeight="1" x14ac:dyDescent="0.5">
      <c r="B49" s="26" t="s">
        <v>45</v>
      </c>
      <c r="C49" s="100" t="s">
        <v>45</v>
      </c>
      <c r="D49" s="100"/>
      <c r="E49" s="100"/>
      <c r="F49" s="100"/>
      <c r="G49" s="100"/>
      <c r="H49" s="100"/>
      <c r="I49" s="100" t="s">
        <v>619</v>
      </c>
      <c r="J49" s="100"/>
      <c r="K49" s="100"/>
      <c r="L49" s="100" t="s">
        <v>518</v>
      </c>
      <c r="M49" s="100"/>
      <c r="N49" s="100"/>
      <c r="O49" s="100"/>
      <c r="P49" s="27" t="s">
        <v>164</v>
      </c>
      <c r="Q49" s="27" t="s">
        <v>79</v>
      </c>
      <c r="R49" s="52">
        <v>35</v>
      </c>
      <c r="S49" s="52">
        <v>18</v>
      </c>
      <c r="T49" s="52">
        <v>0</v>
      </c>
      <c r="U49" s="28">
        <f t="shared" si="0"/>
        <v>0</v>
      </c>
    </row>
    <row r="50" spans="2:22" ht="75" customHeight="1" x14ac:dyDescent="0.5">
      <c r="B50" s="26" t="s">
        <v>45</v>
      </c>
      <c r="C50" s="100" t="s">
        <v>45</v>
      </c>
      <c r="D50" s="100"/>
      <c r="E50" s="100"/>
      <c r="F50" s="100"/>
      <c r="G50" s="100"/>
      <c r="H50" s="100"/>
      <c r="I50" s="100" t="s">
        <v>620</v>
      </c>
      <c r="J50" s="100"/>
      <c r="K50" s="100"/>
      <c r="L50" s="100" t="s">
        <v>519</v>
      </c>
      <c r="M50" s="100"/>
      <c r="N50" s="100"/>
      <c r="O50" s="100"/>
      <c r="P50" s="27" t="s">
        <v>164</v>
      </c>
      <c r="Q50" s="27" t="s">
        <v>79</v>
      </c>
      <c r="R50" s="52">
        <v>10</v>
      </c>
      <c r="S50" s="52">
        <v>5</v>
      </c>
      <c r="T50" s="52">
        <v>0</v>
      </c>
      <c r="U50" s="28">
        <f t="shared" si="0"/>
        <v>0</v>
      </c>
    </row>
    <row r="51" spans="2:22" ht="75" customHeight="1" x14ac:dyDescent="0.5">
      <c r="B51" s="26" t="s">
        <v>45</v>
      </c>
      <c r="C51" s="100" t="s">
        <v>45</v>
      </c>
      <c r="D51" s="100"/>
      <c r="E51" s="100"/>
      <c r="F51" s="100"/>
      <c r="G51" s="100"/>
      <c r="H51" s="100"/>
      <c r="I51" s="100" t="s">
        <v>621</v>
      </c>
      <c r="J51" s="100"/>
      <c r="K51" s="100"/>
      <c r="L51" s="100" t="s">
        <v>520</v>
      </c>
      <c r="M51" s="100"/>
      <c r="N51" s="100"/>
      <c r="O51" s="100"/>
      <c r="P51" s="27" t="s">
        <v>164</v>
      </c>
      <c r="Q51" s="27" t="s">
        <v>79</v>
      </c>
      <c r="R51" s="52">
        <v>20</v>
      </c>
      <c r="S51" s="52">
        <v>10</v>
      </c>
      <c r="T51" s="52">
        <v>0</v>
      </c>
      <c r="U51" s="28">
        <f t="shared" si="0"/>
        <v>0</v>
      </c>
    </row>
    <row r="52" spans="2:22" ht="101.25" customHeight="1" x14ac:dyDescent="0.5">
      <c r="B52" s="26" t="s">
        <v>45</v>
      </c>
      <c r="C52" s="100" t="s">
        <v>45</v>
      </c>
      <c r="D52" s="100"/>
      <c r="E52" s="100"/>
      <c r="F52" s="100"/>
      <c r="G52" s="100"/>
      <c r="H52" s="100"/>
      <c r="I52" s="100" t="s">
        <v>622</v>
      </c>
      <c r="J52" s="100"/>
      <c r="K52" s="100"/>
      <c r="L52" s="100" t="s">
        <v>521</v>
      </c>
      <c r="M52" s="100"/>
      <c r="N52" s="100"/>
      <c r="O52" s="100"/>
      <c r="P52" s="27" t="s">
        <v>164</v>
      </c>
      <c r="Q52" s="27" t="s">
        <v>79</v>
      </c>
      <c r="R52" s="52">
        <v>32</v>
      </c>
      <c r="S52" s="52">
        <v>16</v>
      </c>
      <c r="T52" s="52">
        <v>0</v>
      </c>
      <c r="U52" s="28">
        <f t="shared" si="0"/>
        <v>0</v>
      </c>
    </row>
    <row r="53" spans="2:22" ht="75" customHeight="1" x14ac:dyDescent="0.5">
      <c r="B53" s="26" t="s">
        <v>45</v>
      </c>
      <c r="C53" s="100" t="s">
        <v>45</v>
      </c>
      <c r="D53" s="100"/>
      <c r="E53" s="100"/>
      <c r="F53" s="100"/>
      <c r="G53" s="100"/>
      <c r="H53" s="100"/>
      <c r="I53" s="100" t="s">
        <v>623</v>
      </c>
      <c r="J53" s="100"/>
      <c r="K53" s="100"/>
      <c r="L53" s="100" t="s">
        <v>522</v>
      </c>
      <c r="M53" s="100"/>
      <c r="N53" s="100"/>
      <c r="O53" s="100"/>
      <c r="P53" s="27" t="s">
        <v>164</v>
      </c>
      <c r="Q53" s="27" t="s">
        <v>79</v>
      </c>
      <c r="R53" s="52">
        <v>10</v>
      </c>
      <c r="S53" s="52">
        <v>3</v>
      </c>
      <c r="T53" s="52">
        <v>0</v>
      </c>
      <c r="U53" s="28">
        <f t="shared" si="0"/>
        <v>0</v>
      </c>
    </row>
    <row r="54" spans="2:22" ht="75" customHeight="1" x14ac:dyDescent="0.5">
      <c r="B54" s="26" t="s">
        <v>45</v>
      </c>
      <c r="C54" s="100" t="s">
        <v>45</v>
      </c>
      <c r="D54" s="100"/>
      <c r="E54" s="100"/>
      <c r="F54" s="100"/>
      <c r="G54" s="100"/>
      <c r="H54" s="100"/>
      <c r="I54" s="100" t="s">
        <v>624</v>
      </c>
      <c r="J54" s="100"/>
      <c r="K54" s="100"/>
      <c r="L54" s="100" t="s">
        <v>523</v>
      </c>
      <c r="M54" s="100"/>
      <c r="N54" s="100"/>
      <c r="O54" s="100"/>
      <c r="P54" s="27" t="s">
        <v>164</v>
      </c>
      <c r="Q54" s="27" t="s">
        <v>79</v>
      </c>
      <c r="R54" s="52">
        <v>4</v>
      </c>
      <c r="S54" s="52">
        <v>1</v>
      </c>
      <c r="T54" s="52">
        <v>0</v>
      </c>
      <c r="U54" s="28">
        <f t="shared" si="0"/>
        <v>0</v>
      </c>
    </row>
    <row r="55" spans="2:22" ht="75" customHeight="1" x14ac:dyDescent="0.5">
      <c r="B55" s="26" t="s">
        <v>45</v>
      </c>
      <c r="C55" s="100" t="s">
        <v>524</v>
      </c>
      <c r="D55" s="100"/>
      <c r="E55" s="100"/>
      <c r="F55" s="100"/>
      <c r="G55" s="100"/>
      <c r="H55" s="100"/>
      <c r="I55" s="100" t="s">
        <v>625</v>
      </c>
      <c r="J55" s="100"/>
      <c r="K55" s="100"/>
      <c r="L55" s="100" t="s">
        <v>525</v>
      </c>
      <c r="M55" s="100"/>
      <c r="N55" s="100"/>
      <c r="O55" s="100"/>
      <c r="P55" s="27" t="s">
        <v>526</v>
      </c>
      <c r="Q55" s="27" t="s">
        <v>79</v>
      </c>
      <c r="R55" s="52">
        <v>3500</v>
      </c>
      <c r="S55" s="52">
        <v>1750</v>
      </c>
      <c r="T55" s="52">
        <v>21</v>
      </c>
      <c r="U55" s="28">
        <f t="shared" si="0"/>
        <v>1.2</v>
      </c>
    </row>
    <row r="56" spans="2:22" ht="75" customHeight="1" x14ac:dyDescent="0.5">
      <c r="B56" s="26" t="s">
        <v>45</v>
      </c>
      <c r="C56" s="100" t="s">
        <v>527</v>
      </c>
      <c r="D56" s="100"/>
      <c r="E56" s="100"/>
      <c r="F56" s="100"/>
      <c r="G56" s="100"/>
      <c r="H56" s="100"/>
      <c r="I56" s="100" t="s">
        <v>626</v>
      </c>
      <c r="J56" s="100"/>
      <c r="K56" s="100"/>
      <c r="L56" s="100" t="s">
        <v>528</v>
      </c>
      <c r="M56" s="100"/>
      <c r="N56" s="100"/>
      <c r="O56" s="100"/>
      <c r="P56" s="27" t="s">
        <v>529</v>
      </c>
      <c r="Q56" s="27" t="s">
        <v>79</v>
      </c>
      <c r="R56" s="52">
        <v>150</v>
      </c>
      <c r="S56" s="52">
        <v>75</v>
      </c>
      <c r="T56" s="52">
        <v>20</v>
      </c>
      <c r="U56" s="28">
        <f t="shared" si="0"/>
        <v>26.666666666666668</v>
      </c>
    </row>
    <row r="57" spans="2:22" ht="75" customHeight="1" thickBot="1" x14ac:dyDescent="0.55000000000000004">
      <c r="B57" s="26" t="s">
        <v>45</v>
      </c>
      <c r="C57" s="100" t="s">
        <v>530</v>
      </c>
      <c r="D57" s="100"/>
      <c r="E57" s="100"/>
      <c r="F57" s="100"/>
      <c r="G57" s="100"/>
      <c r="H57" s="100"/>
      <c r="I57" s="100" t="s">
        <v>627</v>
      </c>
      <c r="J57" s="100"/>
      <c r="K57" s="100"/>
      <c r="L57" s="100" t="s">
        <v>531</v>
      </c>
      <c r="M57" s="100"/>
      <c r="N57" s="100"/>
      <c r="O57" s="100"/>
      <c r="P57" s="27" t="s">
        <v>529</v>
      </c>
      <c r="Q57" s="27" t="s">
        <v>79</v>
      </c>
      <c r="R57" s="52">
        <v>200</v>
      </c>
      <c r="S57" s="52">
        <v>100</v>
      </c>
      <c r="T57" s="52">
        <v>0</v>
      </c>
      <c r="U57" s="28">
        <f t="shared" si="0"/>
        <v>0</v>
      </c>
    </row>
    <row r="58" spans="2:22" ht="22.5" customHeight="1" thickTop="1" thickBot="1" x14ac:dyDescent="0.55000000000000004">
      <c r="B58" s="8" t="s">
        <v>53</v>
      </c>
      <c r="C58" s="9"/>
      <c r="D58" s="9"/>
      <c r="E58" s="9"/>
      <c r="F58" s="9"/>
      <c r="G58" s="9"/>
      <c r="H58" s="10"/>
      <c r="I58" s="10"/>
      <c r="J58" s="10"/>
      <c r="K58" s="10"/>
      <c r="L58" s="10"/>
      <c r="M58" s="10"/>
      <c r="N58" s="10"/>
      <c r="O58" s="10"/>
      <c r="P58" s="10"/>
      <c r="Q58" s="10"/>
      <c r="R58" s="10"/>
      <c r="S58" s="10"/>
      <c r="T58" s="10"/>
      <c r="U58" s="11"/>
      <c r="V58" s="29"/>
    </row>
    <row r="59" spans="2:22" ht="26.25" customHeight="1" thickTop="1" x14ac:dyDescent="0.5">
      <c r="B59" s="30"/>
      <c r="C59" s="31"/>
      <c r="D59" s="31"/>
      <c r="E59" s="31"/>
      <c r="F59" s="31"/>
      <c r="G59" s="31"/>
      <c r="H59" s="32"/>
      <c r="I59" s="32"/>
      <c r="J59" s="32"/>
      <c r="K59" s="32"/>
      <c r="L59" s="32"/>
      <c r="M59" s="32"/>
      <c r="N59" s="32"/>
      <c r="O59" s="32"/>
      <c r="P59" s="33"/>
      <c r="Q59" s="34"/>
      <c r="R59" s="35" t="s">
        <v>54</v>
      </c>
      <c r="S59" s="36" t="s">
        <v>55</v>
      </c>
      <c r="T59" s="35" t="s">
        <v>56</v>
      </c>
      <c r="U59" s="36" t="s">
        <v>57</v>
      </c>
    </row>
    <row r="60" spans="2:22" ht="26.25" customHeight="1" thickBot="1" x14ac:dyDescent="0.55000000000000004">
      <c r="B60" s="37"/>
      <c r="C60" s="38"/>
      <c r="D60" s="38"/>
      <c r="E60" s="38"/>
      <c r="F60" s="38"/>
      <c r="G60" s="38"/>
      <c r="H60" s="39"/>
      <c r="I60" s="39"/>
      <c r="J60" s="39"/>
      <c r="K60" s="39"/>
      <c r="L60" s="39"/>
      <c r="M60" s="39"/>
      <c r="N60" s="39"/>
      <c r="O60" s="39"/>
      <c r="P60" s="40"/>
      <c r="Q60" s="41"/>
      <c r="R60" s="42" t="s">
        <v>58</v>
      </c>
      <c r="S60" s="41" t="s">
        <v>58</v>
      </c>
      <c r="T60" s="41" t="s">
        <v>58</v>
      </c>
      <c r="U60" s="41" t="s">
        <v>59</v>
      </c>
    </row>
    <row r="61" spans="2:22" ht="13.5" customHeight="1" thickBot="1" x14ac:dyDescent="0.55000000000000004">
      <c r="B61" s="90" t="s">
        <v>60</v>
      </c>
      <c r="C61" s="91"/>
      <c r="D61" s="91"/>
      <c r="E61" s="43"/>
      <c r="F61" s="43"/>
      <c r="G61" s="43"/>
      <c r="H61" s="44"/>
      <c r="I61" s="44"/>
      <c r="J61" s="44"/>
      <c r="K61" s="44"/>
      <c r="L61" s="44"/>
      <c r="M61" s="44"/>
      <c r="N61" s="44"/>
      <c r="O61" s="44"/>
      <c r="P61" s="45"/>
      <c r="Q61" s="45"/>
      <c r="R61" s="46">
        <f>6631.394165</f>
        <v>6631.3941649999997</v>
      </c>
      <c r="S61" s="46">
        <f>2323.712559</f>
        <v>2323.7125590000001</v>
      </c>
      <c r="T61" s="46">
        <f>2324.74607927</f>
        <v>2324.7460792699999</v>
      </c>
      <c r="U61" s="47">
        <f>+IF(ISERR(T61/S61*100),"N/A",T61/S61*100)</f>
        <v>100.04447711340188</v>
      </c>
    </row>
    <row r="62" spans="2:22" ht="13.5" customHeight="1" thickBot="1" x14ac:dyDescent="0.55000000000000004">
      <c r="B62" s="92" t="s">
        <v>61</v>
      </c>
      <c r="C62" s="93"/>
      <c r="D62" s="93"/>
      <c r="E62" s="48"/>
      <c r="F62" s="48"/>
      <c r="G62" s="48"/>
      <c r="H62" s="49"/>
      <c r="I62" s="49"/>
      <c r="J62" s="49"/>
      <c r="K62" s="49"/>
      <c r="L62" s="49"/>
      <c r="M62" s="49"/>
      <c r="N62" s="49"/>
      <c r="O62" s="49"/>
      <c r="P62" s="50"/>
      <c r="Q62" s="50"/>
      <c r="R62" s="46">
        <f>6607.70517149</f>
        <v>6607.7051714899999</v>
      </c>
      <c r="S62" s="46">
        <f>2353.93581071999</f>
        <v>2353.9358107199901</v>
      </c>
      <c r="T62" s="46">
        <f>2324.74607927</f>
        <v>2324.7460792699999</v>
      </c>
      <c r="U62" s="47">
        <f>+IF(ISERR(T62/S62*100),"N/A",T62/S62*100)</f>
        <v>98.759960602279037</v>
      </c>
    </row>
    <row r="63" spans="2:22" ht="14.85" customHeight="1" thickTop="1" thickBot="1" x14ac:dyDescent="0.55000000000000004">
      <c r="B63" s="8" t="s">
        <v>62</v>
      </c>
      <c r="C63" s="9"/>
      <c r="D63" s="9"/>
      <c r="E63" s="9"/>
      <c r="F63" s="9"/>
      <c r="G63" s="9"/>
      <c r="H63" s="10"/>
      <c r="I63" s="10"/>
      <c r="J63" s="10"/>
      <c r="K63" s="10"/>
      <c r="L63" s="10"/>
      <c r="M63" s="10"/>
      <c r="N63" s="10"/>
      <c r="O63" s="10"/>
      <c r="P63" s="10"/>
      <c r="Q63" s="10"/>
      <c r="R63" s="10"/>
      <c r="S63" s="10"/>
      <c r="T63" s="10"/>
      <c r="U63" s="11"/>
    </row>
    <row r="64" spans="2:22" ht="44.25" customHeight="1" thickTop="1" x14ac:dyDescent="0.5">
      <c r="B64" s="94" t="s">
        <v>63</v>
      </c>
      <c r="C64" s="95"/>
      <c r="D64" s="95"/>
      <c r="E64" s="95"/>
      <c r="F64" s="95"/>
      <c r="G64" s="95"/>
      <c r="H64" s="95"/>
      <c r="I64" s="95"/>
      <c r="J64" s="95"/>
      <c r="K64" s="95"/>
      <c r="L64" s="95"/>
      <c r="M64" s="95"/>
      <c r="N64" s="95"/>
      <c r="O64" s="95"/>
      <c r="P64" s="95"/>
      <c r="Q64" s="95"/>
      <c r="R64" s="95"/>
      <c r="S64" s="95"/>
      <c r="T64" s="95"/>
      <c r="U64" s="96"/>
    </row>
    <row r="65" spans="2:21" ht="84" customHeight="1" x14ac:dyDescent="0.5">
      <c r="B65" s="97" t="s">
        <v>628</v>
      </c>
      <c r="C65" s="98"/>
      <c r="D65" s="98"/>
      <c r="E65" s="98"/>
      <c r="F65" s="98"/>
      <c r="G65" s="98"/>
      <c r="H65" s="98"/>
      <c r="I65" s="98"/>
      <c r="J65" s="98"/>
      <c r="K65" s="98"/>
      <c r="L65" s="98"/>
      <c r="M65" s="98"/>
      <c r="N65" s="98"/>
      <c r="O65" s="98"/>
      <c r="P65" s="98"/>
      <c r="Q65" s="98"/>
      <c r="R65" s="98"/>
      <c r="S65" s="98"/>
      <c r="T65" s="98"/>
      <c r="U65" s="99"/>
    </row>
    <row r="66" spans="2:21" ht="78" customHeight="1" x14ac:dyDescent="0.5">
      <c r="B66" s="97" t="s">
        <v>629</v>
      </c>
      <c r="C66" s="98"/>
      <c r="D66" s="98"/>
      <c r="E66" s="98"/>
      <c r="F66" s="98"/>
      <c r="G66" s="98"/>
      <c r="H66" s="98"/>
      <c r="I66" s="98"/>
      <c r="J66" s="98"/>
      <c r="K66" s="98"/>
      <c r="L66" s="98"/>
      <c r="M66" s="98"/>
      <c r="N66" s="98"/>
      <c r="O66" s="98"/>
      <c r="P66" s="98"/>
      <c r="Q66" s="98"/>
      <c r="R66" s="98"/>
      <c r="S66" s="98"/>
      <c r="T66" s="98"/>
      <c r="U66" s="99"/>
    </row>
    <row r="67" spans="2:21" ht="78.75" customHeight="1" x14ac:dyDescent="0.5">
      <c r="B67" s="97" t="s">
        <v>630</v>
      </c>
      <c r="C67" s="98"/>
      <c r="D67" s="98"/>
      <c r="E67" s="98"/>
      <c r="F67" s="98"/>
      <c r="G67" s="98"/>
      <c r="H67" s="98"/>
      <c r="I67" s="98"/>
      <c r="J67" s="98"/>
      <c r="K67" s="98"/>
      <c r="L67" s="98"/>
      <c r="M67" s="98"/>
      <c r="N67" s="98"/>
      <c r="O67" s="98"/>
      <c r="P67" s="98"/>
      <c r="Q67" s="98"/>
      <c r="R67" s="98"/>
      <c r="S67" s="98"/>
      <c r="T67" s="98"/>
      <c r="U67" s="99"/>
    </row>
    <row r="68" spans="2:21" ht="64.5" customHeight="1" x14ac:dyDescent="0.5">
      <c r="B68" s="97" t="s">
        <v>631</v>
      </c>
      <c r="C68" s="98"/>
      <c r="D68" s="98"/>
      <c r="E68" s="98"/>
      <c r="F68" s="98"/>
      <c r="G68" s="98"/>
      <c r="H68" s="98"/>
      <c r="I68" s="98"/>
      <c r="J68" s="98"/>
      <c r="K68" s="98"/>
      <c r="L68" s="98"/>
      <c r="M68" s="98"/>
      <c r="N68" s="98"/>
      <c r="O68" s="98"/>
      <c r="P68" s="98"/>
      <c r="Q68" s="98"/>
      <c r="R68" s="98"/>
      <c r="S68" s="98"/>
      <c r="T68" s="98"/>
      <c r="U68" s="99"/>
    </row>
    <row r="69" spans="2:21" ht="58.5" customHeight="1" x14ac:dyDescent="0.5">
      <c r="B69" s="97" t="s">
        <v>632</v>
      </c>
      <c r="C69" s="98"/>
      <c r="D69" s="98"/>
      <c r="E69" s="98"/>
      <c r="F69" s="98"/>
      <c r="G69" s="98"/>
      <c r="H69" s="98"/>
      <c r="I69" s="98"/>
      <c r="J69" s="98"/>
      <c r="K69" s="98"/>
      <c r="L69" s="98"/>
      <c r="M69" s="98"/>
      <c r="N69" s="98"/>
      <c r="O69" s="98"/>
      <c r="P69" s="98"/>
      <c r="Q69" s="98"/>
      <c r="R69" s="98"/>
      <c r="S69" s="98"/>
      <c r="T69" s="98"/>
      <c r="U69" s="99"/>
    </row>
    <row r="70" spans="2:21" ht="76.5" customHeight="1" x14ac:dyDescent="0.5">
      <c r="B70" s="97" t="s">
        <v>633</v>
      </c>
      <c r="C70" s="98"/>
      <c r="D70" s="98"/>
      <c r="E70" s="98"/>
      <c r="F70" s="98"/>
      <c r="G70" s="98"/>
      <c r="H70" s="98"/>
      <c r="I70" s="98"/>
      <c r="J70" s="98"/>
      <c r="K70" s="98"/>
      <c r="L70" s="98"/>
      <c r="M70" s="98"/>
      <c r="N70" s="98"/>
      <c r="O70" s="98"/>
      <c r="P70" s="98"/>
      <c r="Q70" s="98"/>
      <c r="R70" s="98"/>
      <c r="S70" s="98"/>
      <c r="T70" s="98"/>
      <c r="U70" s="99"/>
    </row>
    <row r="71" spans="2:21" ht="64.349999999999994" customHeight="1" x14ac:dyDescent="0.5">
      <c r="B71" s="97" t="s">
        <v>634</v>
      </c>
      <c r="C71" s="98"/>
      <c r="D71" s="98"/>
      <c r="E71" s="98"/>
      <c r="F71" s="98"/>
      <c r="G71" s="98"/>
      <c r="H71" s="98"/>
      <c r="I71" s="98"/>
      <c r="J71" s="98"/>
      <c r="K71" s="98"/>
      <c r="L71" s="98"/>
      <c r="M71" s="98"/>
      <c r="N71" s="98"/>
      <c r="O71" s="98"/>
      <c r="P71" s="98"/>
      <c r="Q71" s="98"/>
      <c r="R71" s="98"/>
      <c r="S71" s="98"/>
      <c r="T71" s="98"/>
      <c r="U71" s="99"/>
    </row>
    <row r="72" spans="2:21" ht="59.45" customHeight="1" x14ac:dyDescent="0.5">
      <c r="B72" s="97" t="s">
        <v>635</v>
      </c>
      <c r="C72" s="98"/>
      <c r="D72" s="98"/>
      <c r="E72" s="98"/>
      <c r="F72" s="98"/>
      <c r="G72" s="98"/>
      <c r="H72" s="98"/>
      <c r="I72" s="98"/>
      <c r="J72" s="98"/>
      <c r="K72" s="98"/>
      <c r="L72" s="98"/>
      <c r="M72" s="98"/>
      <c r="N72" s="98"/>
      <c r="O72" s="98"/>
      <c r="P72" s="98"/>
      <c r="Q72" s="98"/>
      <c r="R72" s="98"/>
      <c r="S72" s="98"/>
      <c r="T72" s="98"/>
      <c r="U72" s="99"/>
    </row>
    <row r="73" spans="2:21" ht="42.75" customHeight="1" x14ac:dyDescent="0.5">
      <c r="B73" s="97" t="s">
        <v>636</v>
      </c>
      <c r="C73" s="98"/>
      <c r="D73" s="98"/>
      <c r="E73" s="98"/>
      <c r="F73" s="98"/>
      <c r="G73" s="98"/>
      <c r="H73" s="98"/>
      <c r="I73" s="98"/>
      <c r="J73" s="98"/>
      <c r="K73" s="98"/>
      <c r="L73" s="98"/>
      <c r="M73" s="98"/>
      <c r="N73" s="98"/>
      <c r="O73" s="98"/>
      <c r="P73" s="98"/>
      <c r="Q73" s="98"/>
      <c r="R73" s="98"/>
      <c r="S73" s="98"/>
      <c r="T73" s="98"/>
      <c r="U73" s="99"/>
    </row>
    <row r="74" spans="2:21" ht="42.75" customHeight="1" x14ac:dyDescent="0.5">
      <c r="B74" s="97" t="s">
        <v>637</v>
      </c>
      <c r="C74" s="98"/>
      <c r="D74" s="98"/>
      <c r="E74" s="98"/>
      <c r="F74" s="98"/>
      <c r="G74" s="98"/>
      <c r="H74" s="98"/>
      <c r="I74" s="98"/>
      <c r="J74" s="98"/>
      <c r="K74" s="98"/>
      <c r="L74" s="98"/>
      <c r="M74" s="98"/>
      <c r="N74" s="98"/>
      <c r="O74" s="98"/>
      <c r="P74" s="98"/>
      <c r="Q74" s="98"/>
      <c r="R74" s="98"/>
      <c r="S74" s="98"/>
      <c r="T74" s="98"/>
      <c r="U74" s="99"/>
    </row>
    <row r="75" spans="2:21" ht="49.7" customHeight="1" x14ac:dyDescent="0.5">
      <c r="B75" s="97" t="s">
        <v>638</v>
      </c>
      <c r="C75" s="98"/>
      <c r="D75" s="98"/>
      <c r="E75" s="98"/>
      <c r="F75" s="98"/>
      <c r="G75" s="98"/>
      <c r="H75" s="98"/>
      <c r="I75" s="98"/>
      <c r="J75" s="98"/>
      <c r="K75" s="98"/>
      <c r="L75" s="98"/>
      <c r="M75" s="98"/>
      <c r="N75" s="98"/>
      <c r="O75" s="98"/>
      <c r="P75" s="98"/>
      <c r="Q75" s="98"/>
      <c r="R75" s="98"/>
      <c r="S75" s="98"/>
      <c r="T75" s="98"/>
      <c r="U75" s="99"/>
    </row>
    <row r="76" spans="2:21" ht="67.349999999999994" customHeight="1" x14ac:dyDescent="0.5">
      <c r="B76" s="97" t="s">
        <v>639</v>
      </c>
      <c r="C76" s="98"/>
      <c r="D76" s="98"/>
      <c r="E76" s="98"/>
      <c r="F76" s="98"/>
      <c r="G76" s="98"/>
      <c r="H76" s="98"/>
      <c r="I76" s="98"/>
      <c r="J76" s="98"/>
      <c r="K76" s="98"/>
      <c r="L76" s="98"/>
      <c r="M76" s="98"/>
      <c r="N76" s="98"/>
      <c r="O76" s="98"/>
      <c r="P76" s="98"/>
      <c r="Q76" s="98"/>
      <c r="R76" s="98"/>
      <c r="S76" s="98"/>
      <c r="T76" s="98"/>
      <c r="U76" s="99"/>
    </row>
    <row r="77" spans="2:21" ht="45" customHeight="1" x14ac:dyDescent="0.5">
      <c r="B77" s="97" t="s">
        <v>640</v>
      </c>
      <c r="C77" s="98"/>
      <c r="D77" s="98"/>
      <c r="E77" s="98"/>
      <c r="F77" s="98"/>
      <c r="G77" s="98"/>
      <c r="H77" s="98"/>
      <c r="I77" s="98"/>
      <c r="J77" s="98"/>
      <c r="K77" s="98"/>
      <c r="L77" s="98"/>
      <c r="M77" s="98"/>
      <c r="N77" s="98"/>
      <c r="O77" s="98"/>
      <c r="P77" s="98"/>
      <c r="Q77" s="98"/>
      <c r="R77" s="98"/>
      <c r="S77" s="98"/>
      <c r="T77" s="98"/>
      <c r="U77" s="99"/>
    </row>
    <row r="78" spans="2:21" ht="93.75" customHeight="1" x14ac:dyDescent="0.5">
      <c r="B78" s="97" t="s">
        <v>641</v>
      </c>
      <c r="C78" s="98"/>
      <c r="D78" s="98"/>
      <c r="E78" s="98"/>
      <c r="F78" s="98"/>
      <c r="G78" s="98"/>
      <c r="H78" s="98"/>
      <c r="I78" s="98"/>
      <c r="J78" s="98"/>
      <c r="K78" s="98"/>
      <c r="L78" s="98"/>
      <c r="M78" s="98"/>
      <c r="N78" s="98"/>
      <c r="O78" s="98"/>
      <c r="P78" s="98"/>
      <c r="Q78" s="98"/>
      <c r="R78" s="98"/>
      <c r="S78" s="98"/>
      <c r="T78" s="98"/>
      <c r="U78" s="99"/>
    </row>
    <row r="79" spans="2:21" ht="52.5" customHeight="1" x14ac:dyDescent="0.5">
      <c r="B79" s="97" t="s">
        <v>642</v>
      </c>
      <c r="C79" s="98"/>
      <c r="D79" s="98"/>
      <c r="E79" s="98"/>
      <c r="F79" s="98"/>
      <c r="G79" s="98"/>
      <c r="H79" s="98"/>
      <c r="I79" s="98"/>
      <c r="J79" s="98"/>
      <c r="K79" s="98"/>
      <c r="L79" s="98"/>
      <c r="M79" s="98"/>
      <c r="N79" s="98"/>
      <c r="O79" s="98"/>
      <c r="P79" s="98"/>
      <c r="Q79" s="98"/>
      <c r="R79" s="98"/>
      <c r="S79" s="98"/>
      <c r="T79" s="98"/>
      <c r="U79" s="99"/>
    </row>
    <row r="80" spans="2:21" ht="52.5" customHeight="1" x14ac:dyDescent="0.5">
      <c r="B80" s="97" t="s">
        <v>643</v>
      </c>
      <c r="C80" s="98"/>
      <c r="D80" s="98"/>
      <c r="E80" s="98"/>
      <c r="F80" s="98"/>
      <c r="G80" s="98"/>
      <c r="H80" s="98"/>
      <c r="I80" s="98"/>
      <c r="J80" s="98"/>
      <c r="K80" s="98"/>
      <c r="L80" s="98"/>
      <c r="M80" s="98"/>
      <c r="N80" s="98"/>
      <c r="O80" s="98"/>
      <c r="P80" s="98"/>
      <c r="Q80" s="98"/>
      <c r="R80" s="98"/>
      <c r="S80" s="98"/>
      <c r="T80" s="98"/>
      <c r="U80" s="99"/>
    </row>
    <row r="81" spans="2:21" ht="52.5" customHeight="1" x14ac:dyDescent="0.5">
      <c r="B81" s="97" t="s">
        <v>644</v>
      </c>
      <c r="C81" s="98"/>
      <c r="D81" s="98"/>
      <c r="E81" s="98"/>
      <c r="F81" s="98"/>
      <c r="G81" s="98"/>
      <c r="H81" s="98"/>
      <c r="I81" s="98"/>
      <c r="J81" s="98"/>
      <c r="K81" s="98"/>
      <c r="L81" s="98"/>
      <c r="M81" s="98"/>
      <c r="N81" s="98"/>
      <c r="O81" s="98"/>
      <c r="P81" s="98"/>
      <c r="Q81" s="98"/>
      <c r="R81" s="98"/>
      <c r="S81" s="98"/>
      <c r="T81" s="98"/>
      <c r="U81" s="99"/>
    </row>
    <row r="82" spans="2:21" ht="52.5" customHeight="1" x14ac:dyDescent="0.5">
      <c r="B82" s="97" t="s">
        <v>645</v>
      </c>
      <c r="C82" s="98"/>
      <c r="D82" s="98"/>
      <c r="E82" s="98"/>
      <c r="F82" s="98"/>
      <c r="G82" s="98"/>
      <c r="H82" s="98"/>
      <c r="I82" s="98"/>
      <c r="J82" s="98"/>
      <c r="K82" s="98"/>
      <c r="L82" s="98"/>
      <c r="M82" s="98"/>
      <c r="N82" s="98"/>
      <c r="O82" s="98"/>
      <c r="P82" s="98"/>
      <c r="Q82" s="98"/>
      <c r="R82" s="98"/>
      <c r="S82" s="98"/>
      <c r="T82" s="98"/>
      <c r="U82" s="99"/>
    </row>
    <row r="83" spans="2:21" ht="52.5" customHeight="1" x14ac:dyDescent="0.5">
      <c r="B83" s="97" t="s">
        <v>646</v>
      </c>
      <c r="C83" s="98"/>
      <c r="D83" s="98"/>
      <c r="E83" s="98"/>
      <c r="F83" s="98"/>
      <c r="G83" s="98"/>
      <c r="H83" s="98"/>
      <c r="I83" s="98"/>
      <c r="J83" s="98"/>
      <c r="K83" s="98"/>
      <c r="L83" s="98"/>
      <c r="M83" s="98"/>
      <c r="N83" s="98"/>
      <c r="O83" s="98"/>
      <c r="P83" s="98"/>
      <c r="Q83" s="98"/>
      <c r="R83" s="98"/>
      <c r="S83" s="98"/>
      <c r="T83" s="98"/>
      <c r="U83" s="99"/>
    </row>
    <row r="84" spans="2:21" ht="52.5" customHeight="1" x14ac:dyDescent="0.5">
      <c r="B84" s="97" t="s">
        <v>647</v>
      </c>
      <c r="C84" s="98"/>
      <c r="D84" s="98"/>
      <c r="E84" s="98"/>
      <c r="F84" s="98"/>
      <c r="G84" s="98"/>
      <c r="H84" s="98"/>
      <c r="I84" s="98"/>
      <c r="J84" s="98"/>
      <c r="K84" s="98"/>
      <c r="L84" s="98"/>
      <c r="M84" s="98"/>
      <c r="N84" s="98"/>
      <c r="O84" s="98"/>
      <c r="P84" s="98"/>
      <c r="Q84" s="98"/>
      <c r="R84" s="98"/>
      <c r="S84" s="98"/>
      <c r="T84" s="98"/>
      <c r="U84" s="99"/>
    </row>
    <row r="85" spans="2:21" ht="53.25" customHeight="1" x14ac:dyDescent="0.5">
      <c r="B85" s="97" t="s">
        <v>648</v>
      </c>
      <c r="C85" s="98"/>
      <c r="D85" s="98"/>
      <c r="E85" s="98"/>
      <c r="F85" s="98"/>
      <c r="G85" s="98"/>
      <c r="H85" s="98"/>
      <c r="I85" s="98"/>
      <c r="J85" s="98"/>
      <c r="K85" s="98"/>
      <c r="L85" s="98"/>
      <c r="M85" s="98"/>
      <c r="N85" s="98"/>
      <c r="O85" s="98"/>
      <c r="P85" s="98"/>
      <c r="Q85" s="98"/>
      <c r="R85" s="98"/>
      <c r="S85" s="98"/>
      <c r="T85" s="98"/>
      <c r="U85" s="99"/>
    </row>
    <row r="86" spans="2:21" ht="52.5" customHeight="1" x14ac:dyDescent="0.5">
      <c r="B86" s="97" t="s">
        <v>649</v>
      </c>
      <c r="C86" s="98"/>
      <c r="D86" s="98"/>
      <c r="E86" s="98"/>
      <c r="F86" s="98"/>
      <c r="G86" s="98"/>
      <c r="H86" s="98"/>
      <c r="I86" s="98"/>
      <c r="J86" s="98"/>
      <c r="K86" s="98"/>
      <c r="L86" s="98"/>
      <c r="M86" s="98"/>
      <c r="N86" s="98"/>
      <c r="O86" s="98"/>
      <c r="P86" s="98"/>
      <c r="Q86" s="98"/>
      <c r="R86" s="98"/>
      <c r="S86" s="98"/>
      <c r="T86" s="98"/>
      <c r="U86" s="99"/>
    </row>
    <row r="87" spans="2:21" ht="52.5" customHeight="1" x14ac:dyDescent="0.5">
      <c r="B87" s="97" t="s">
        <v>650</v>
      </c>
      <c r="C87" s="98"/>
      <c r="D87" s="98"/>
      <c r="E87" s="98"/>
      <c r="F87" s="98"/>
      <c r="G87" s="98"/>
      <c r="H87" s="98"/>
      <c r="I87" s="98"/>
      <c r="J87" s="98"/>
      <c r="K87" s="98"/>
      <c r="L87" s="98"/>
      <c r="M87" s="98"/>
      <c r="N87" s="98"/>
      <c r="O87" s="98"/>
      <c r="P87" s="98"/>
      <c r="Q87" s="98"/>
      <c r="R87" s="98"/>
      <c r="S87" s="98"/>
      <c r="T87" s="98"/>
      <c r="U87" s="99"/>
    </row>
    <row r="88" spans="2:21" ht="52.5" customHeight="1" x14ac:dyDescent="0.5">
      <c r="B88" s="97" t="s">
        <v>651</v>
      </c>
      <c r="C88" s="98"/>
      <c r="D88" s="98"/>
      <c r="E88" s="98"/>
      <c r="F88" s="98"/>
      <c r="G88" s="98"/>
      <c r="H88" s="98"/>
      <c r="I88" s="98"/>
      <c r="J88" s="98"/>
      <c r="K88" s="98"/>
      <c r="L88" s="98"/>
      <c r="M88" s="98"/>
      <c r="N88" s="98"/>
      <c r="O88" s="98"/>
      <c r="P88" s="98"/>
      <c r="Q88" s="98"/>
      <c r="R88" s="98"/>
      <c r="S88" s="98"/>
      <c r="T88" s="98"/>
      <c r="U88" s="99"/>
    </row>
    <row r="89" spans="2:21" ht="52.5" customHeight="1" x14ac:dyDescent="0.5">
      <c r="B89" s="97" t="s">
        <v>652</v>
      </c>
      <c r="C89" s="98"/>
      <c r="D89" s="98"/>
      <c r="E89" s="98"/>
      <c r="F89" s="98"/>
      <c r="G89" s="98"/>
      <c r="H89" s="98"/>
      <c r="I89" s="98"/>
      <c r="J89" s="98"/>
      <c r="K89" s="98"/>
      <c r="L89" s="98"/>
      <c r="M89" s="98"/>
      <c r="N89" s="98"/>
      <c r="O89" s="98"/>
      <c r="P89" s="98"/>
      <c r="Q89" s="98"/>
      <c r="R89" s="98"/>
      <c r="S89" s="98"/>
      <c r="T89" s="98"/>
      <c r="U89" s="99"/>
    </row>
    <row r="90" spans="2:21" ht="52.5" customHeight="1" x14ac:dyDescent="0.5">
      <c r="B90" s="97" t="s">
        <v>653</v>
      </c>
      <c r="C90" s="98"/>
      <c r="D90" s="98"/>
      <c r="E90" s="98"/>
      <c r="F90" s="98"/>
      <c r="G90" s="98"/>
      <c r="H90" s="98"/>
      <c r="I90" s="98"/>
      <c r="J90" s="98"/>
      <c r="K90" s="98"/>
      <c r="L90" s="98"/>
      <c r="M90" s="98"/>
      <c r="N90" s="98"/>
      <c r="O90" s="98"/>
      <c r="P90" s="98"/>
      <c r="Q90" s="98"/>
      <c r="R90" s="98"/>
      <c r="S90" s="98"/>
      <c r="T90" s="98"/>
      <c r="U90" s="99"/>
    </row>
    <row r="91" spans="2:21" ht="52.5" customHeight="1" x14ac:dyDescent="0.5">
      <c r="B91" s="97" t="s">
        <v>654</v>
      </c>
      <c r="C91" s="98"/>
      <c r="D91" s="98"/>
      <c r="E91" s="98"/>
      <c r="F91" s="98"/>
      <c r="G91" s="98"/>
      <c r="H91" s="98"/>
      <c r="I91" s="98"/>
      <c r="J91" s="98"/>
      <c r="K91" s="98"/>
      <c r="L91" s="98"/>
      <c r="M91" s="98"/>
      <c r="N91" s="98"/>
      <c r="O91" s="98"/>
      <c r="P91" s="98"/>
      <c r="Q91" s="98"/>
      <c r="R91" s="98"/>
      <c r="S91" s="98"/>
      <c r="T91" s="98"/>
      <c r="U91" s="99"/>
    </row>
    <row r="92" spans="2:21" ht="51" customHeight="1" x14ac:dyDescent="0.5">
      <c r="B92" s="97" t="s">
        <v>655</v>
      </c>
      <c r="C92" s="98"/>
      <c r="D92" s="98"/>
      <c r="E92" s="98"/>
      <c r="F92" s="98"/>
      <c r="G92" s="98"/>
      <c r="H92" s="98"/>
      <c r="I92" s="98"/>
      <c r="J92" s="98"/>
      <c r="K92" s="98"/>
      <c r="L92" s="98"/>
      <c r="M92" s="98"/>
      <c r="N92" s="98"/>
      <c r="O92" s="98"/>
      <c r="P92" s="98"/>
      <c r="Q92" s="98"/>
      <c r="R92" s="98"/>
      <c r="S92" s="98"/>
      <c r="T92" s="98"/>
      <c r="U92" s="99"/>
    </row>
    <row r="93" spans="2:21" ht="51" customHeight="1" x14ac:dyDescent="0.5">
      <c r="B93" s="97" t="s">
        <v>656</v>
      </c>
      <c r="C93" s="98"/>
      <c r="D93" s="98"/>
      <c r="E93" s="98"/>
      <c r="F93" s="98"/>
      <c r="G93" s="98"/>
      <c r="H93" s="98"/>
      <c r="I93" s="98"/>
      <c r="J93" s="98"/>
      <c r="K93" s="98"/>
      <c r="L93" s="98"/>
      <c r="M93" s="98"/>
      <c r="N93" s="98"/>
      <c r="O93" s="98"/>
      <c r="P93" s="98"/>
      <c r="Q93" s="98"/>
      <c r="R93" s="98"/>
      <c r="S93" s="98"/>
      <c r="T93" s="98"/>
      <c r="U93" s="99"/>
    </row>
    <row r="94" spans="2:21" ht="51" customHeight="1" x14ac:dyDescent="0.5">
      <c r="B94" s="97" t="s">
        <v>657</v>
      </c>
      <c r="C94" s="98"/>
      <c r="D94" s="98"/>
      <c r="E94" s="98"/>
      <c r="F94" s="98"/>
      <c r="G94" s="98"/>
      <c r="H94" s="98"/>
      <c r="I94" s="98"/>
      <c r="J94" s="98"/>
      <c r="K94" s="98"/>
      <c r="L94" s="98"/>
      <c r="M94" s="98"/>
      <c r="N94" s="98"/>
      <c r="O94" s="98"/>
      <c r="P94" s="98"/>
      <c r="Q94" s="98"/>
      <c r="R94" s="98"/>
      <c r="S94" s="98"/>
      <c r="T94" s="98"/>
      <c r="U94" s="99"/>
    </row>
    <row r="95" spans="2:21" ht="51" customHeight="1" x14ac:dyDescent="0.5">
      <c r="B95" s="97" t="s">
        <v>658</v>
      </c>
      <c r="C95" s="98"/>
      <c r="D95" s="98"/>
      <c r="E95" s="98"/>
      <c r="F95" s="98"/>
      <c r="G95" s="98"/>
      <c r="H95" s="98"/>
      <c r="I95" s="98"/>
      <c r="J95" s="98"/>
      <c r="K95" s="98"/>
      <c r="L95" s="98"/>
      <c r="M95" s="98"/>
      <c r="N95" s="98"/>
      <c r="O95" s="98"/>
      <c r="P95" s="98"/>
      <c r="Q95" s="98"/>
      <c r="R95" s="98"/>
      <c r="S95" s="98"/>
      <c r="T95" s="98"/>
      <c r="U95" s="99"/>
    </row>
    <row r="96" spans="2:21" ht="51" customHeight="1" x14ac:dyDescent="0.5">
      <c r="B96" s="97" t="s">
        <v>659</v>
      </c>
      <c r="C96" s="98"/>
      <c r="D96" s="98"/>
      <c r="E96" s="98"/>
      <c r="F96" s="98"/>
      <c r="G96" s="98"/>
      <c r="H96" s="98"/>
      <c r="I96" s="98"/>
      <c r="J96" s="98"/>
      <c r="K96" s="98"/>
      <c r="L96" s="98"/>
      <c r="M96" s="98"/>
      <c r="N96" s="98"/>
      <c r="O96" s="98"/>
      <c r="P96" s="98"/>
      <c r="Q96" s="98"/>
      <c r="R96" s="98"/>
      <c r="S96" s="98"/>
      <c r="T96" s="98"/>
      <c r="U96" s="99"/>
    </row>
    <row r="97" spans="2:21" ht="51" customHeight="1" x14ac:dyDescent="0.5">
      <c r="B97" s="97" t="s">
        <v>660</v>
      </c>
      <c r="C97" s="98"/>
      <c r="D97" s="98"/>
      <c r="E97" s="98"/>
      <c r="F97" s="98"/>
      <c r="G97" s="98"/>
      <c r="H97" s="98"/>
      <c r="I97" s="98"/>
      <c r="J97" s="98"/>
      <c r="K97" s="98"/>
      <c r="L97" s="98"/>
      <c r="M97" s="98"/>
      <c r="N97" s="98"/>
      <c r="O97" s="98"/>
      <c r="P97" s="98"/>
      <c r="Q97" s="98"/>
      <c r="R97" s="98"/>
      <c r="S97" s="98"/>
      <c r="T97" s="98"/>
      <c r="U97" s="99"/>
    </row>
    <row r="98" spans="2:21" ht="52.5" customHeight="1" x14ac:dyDescent="0.5">
      <c r="B98" s="97" t="s">
        <v>661</v>
      </c>
      <c r="C98" s="98"/>
      <c r="D98" s="98"/>
      <c r="E98" s="98"/>
      <c r="F98" s="98"/>
      <c r="G98" s="98"/>
      <c r="H98" s="98"/>
      <c r="I98" s="98"/>
      <c r="J98" s="98"/>
      <c r="K98" s="98"/>
      <c r="L98" s="98"/>
      <c r="M98" s="98"/>
      <c r="N98" s="98"/>
      <c r="O98" s="98"/>
      <c r="P98" s="98"/>
      <c r="Q98" s="98"/>
      <c r="R98" s="98"/>
      <c r="S98" s="98"/>
      <c r="T98" s="98"/>
      <c r="U98" s="99"/>
    </row>
    <row r="99" spans="2:21" ht="52.5" customHeight="1" x14ac:dyDescent="0.5">
      <c r="B99" s="97" t="s">
        <v>662</v>
      </c>
      <c r="C99" s="98"/>
      <c r="D99" s="98"/>
      <c r="E99" s="98"/>
      <c r="F99" s="98"/>
      <c r="G99" s="98"/>
      <c r="H99" s="98"/>
      <c r="I99" s="98"/>
      <c r="J99" s="98"/>
      <c r="K99" s="98"/>
      <c r="L99" s="98"/>
      <c r="M99" s="98"/>
      <c r="N99" s="98"/>
      <c r="O99" s="98"/>
      <c r="P99" s="98"/>
      <c r="Q99" s="98"/>
      <c r="R99" s="98"/>
      <c r="S99" s="98"/>
      <c r="T99" s="98"/>
      <c r="U99" s="99"/>
    </row>
    <row r="100" spans="2:21" ht="52.5" customHeight="1" x14ac:dyDescent="0.5">
      <c r="B100" s="97" t="s">
        <v>663</v>
      </c>
      <c r="C100" s="98"/>
      <c r="D100" s="98"/>
      <c r="E100" s="98"/>
      <c r="F100" s="98"/>
      <c r="G100" s="98"/>
      <c r="H100" s="98"/>
      <c r="I100" s="98"/>
      <c r="J100" s="98"/>
      <c r="K100" s="98"/>
      <c r="L100" s="98"/>
      <c r="M100" s="98"/>
      <c r="N100" s="98"/>
      <c r="O100" s="98"/>
      <c r="P100" s="98"/>
      <c r="Q100" s="98"/>
      <c r="R100" s="98"/>
      <c r="S100" s="98"/>
      <c r="T100" s="98"/>
      <c r="U100" s="99"/>
    </row>
    <row r="101" spans="2:21" ht="52.5" customHeight="1" x14ac:dyDescent="0.5">
      <c r="B101" s="97" t="s">
        <v>664</v>
      </c>
      <c r="C101" s="98"/>
      <c r="D101" s="98"/>
      <c r="E101" s="98"/>
      <c r="F101" s="98"/>
      <c r="G101" s="98"/>
      <c r="H101" s="98"/>
      <c r="I101" s="98"/>
      <c r="J101" s="98"/>
      <c r="K101" s="98"/>
      <c r="L101" s="98"/>
      <c r="M101" s="98"/>
      <c r="N101" s="98"/>
      <c r="O101" s="98"/>
      <c r="P101" s="98"/>
      <c r="Q101" s="98"/>
      <c r="R101" s="98"/>
      <c r="S101" s="98"/>
      <c r="T101" s="98"/>
      <c r="U101" s="99"/>
    </row>
    <row r="102" spans="2:21" ht="72" customHeight="1" x14ac:dyDescent="0.5">
      <c r="B102" s="97" t="s">
        <v>665</v>
      </c>
      <c r="C102" s="98"/>
      <c r="D102" s="98"/>
      <c r="E102" s="98"/>
      <c r="F102" s="98"/>
      <c r="G102" s="98"/>
      <c r="H102" s="98"/>
      <c r="I102" s="98"/>
      <c r="J102" s="98"/>
      <c r="K102" s="98"/>
      <c r="L102" s="98"/>
      <c r="M102" s="98"/>
      <c r="N102" s="98"/>
      <c r="O102" s="98"/>
      <c r="P102" s="98"/>
      <c r="Q102" s="98"/>
      <c r="R102" s="98"/>
      <c r="S102" s="98"/>
      <c r="T102" s="98"/>
      <c r="U102" s="99"/>
    </row>
    <row r="103" spans="2:21" ht="47.25" customHeight="1" x14ac:dyDescent="0.5">
      <c r="B103" s="97" t="s">
        <v>666</v>
      </c>
      <c r="C103" s="98"/>
      <c r="D103" s="98"/>
      <c r="E103" s="98"/>
      <c r="F103" s="98"/>
      <c r="G103" s="98"/>
      <c r="H103" s="98"/>
      <c r="I103" s="98"/>
      <c r="J103" s="98"/>
      <c r="K103" s="98"/>
      <c r="L103" s="98"/>
      <c r="M103" s="98"/>
      <c r="N103" s="98"/>
      <c r="O103" s="98"/>
      <c r="P103" s="98"/>
      <c r="Q103" s="98"/>
      <c r="R103" s="98"/>
      <c r="S103" s="98"/>
      <c r="T103" s="98"/>
      <c r="U103" s="99"/>
    </row>
    <row r="104" spans="2:21" ht="46.5" customHeight="1" thickBot="1" x14ac:dyDescent="0.55000000000000004">
      <c r="B104" s="101" t="s">
        <v>667</v>
      </c>
      <c r="C104" s="102"/>
      <c r="D104" s="102"/>
      <c r="E104" s="102"/>
      <c r="F104" s="102"/>
      <c r="G104" s="102"/>
      <c r="H104" s="102"/>
      <c r="I104" s="102"/>
      <c r="J104" s="102"/>
      <c r="K104" s="102"/>
      <c r="L104" s="102"/>
      <c r="M104" s="102"/>
      <c r="N104" s="102"/>
      <c r="O104" s="102"/>
      <c r="P104" s="102"/>
      <c r="Q104" s="102"/>
      <c r="R104" s="102"/>
      <c r="S104" s="102"/>
      <c r="T104" s="102"/>
      <c r="U104" s="103"/>
    </row>
  </sheetData>
  <mergeCells count="205">
    <mergeCell ref="B100:U100"/>
    <mergeCell ref="B101:U101"/>
    <mergeCell ref="B102:U102"/>
    <mergeCell ref="B103:U103"/>
    <mergeCell ref="B104:U104"/>
    <mergeCell ref="B95:U95"/>
    <mergeCell ref="B96:U96"/>
    <mergeCell ref="B97:U97"/>
    <mergeCell ref="B98:U98"/>
    <mergeCell ref="B99:U99"/>
    <mergeCell ref="B89:U89"/>
    <mergeCell ref="B90:U90"/>
    <mergeCell ref="B91:U91"/>
    <mergeCell ref="B92:U92"/>
    <mergeCell ref="B93:U93"/>
    <mergeCell ref="B94:U94"/>
    <mergeCell ref="B83:U83"/>
    <mergeCell ref="B84:U84"/>
    <mergeCell ref="B85:U85"/>
    <mergeCell ref="B86:U86"/>
    <mergeCell ref="B87:U87"/>
    <mergeCell ref="B88:U88"/>
    <mergeCell ref="B77:U77"/>
    <mergeCell ref="B78:U78"/>
    <mergeCell ref="B79:U79"/>
    <mergeCell ref="B80:U80"/>
    <mergeCell ref="B81:U81"/>
    <mergeCell ref="B82:U82"/>
    <mergeCell ref="B71:U71"/>
    <mergeCell ref="B72:U72"/>
    <mergeCell ref="B73:U73"/>
    <mergeCell ref="B74:U74"/>
    <mergeCell ref="B75:U75"/>
    <mergeCell ref="B76:U76"/>
    <mergeCell ref="B65:U65"/>
    <mergeCell ref="B66:U66"/>
    <mergeCell ref="B67:U67"/>
    <mergeCell ref="B68:U68"/>
    <mergeCell ref="B69:U69"/>
    <mergeCell ref="B70:U70"/>
    <mergeCell ref="C57:H57"/>
    <mergeCell ref="I57:K57"/>
    <mergeCell ref="L57:O57"/>
    <mergeCell ref="B61:D61"/>
    <mergeCell ref="B62:D62"/>
    <mergeCell ref="B64:U64"/>
    <mergeCell ref="C55:H55"/>
    <mergeCell ref="I55:K55"/>
    <mergeCell ref="L55:O55"/>
    <mergeCell ref="C56:H56"/>
    <mergeCell ref="I56:K56"/>
    <mergeCell ref="L56:O56"/>
    <mergeCell ref="C53:H53"/>
    <mergeCell ref="I53:K53"/>
    <mergeCell ref="L53:O53"/>
    <mergeCell ref="C54:H54"/>
    <mergeCell ref="I54:K54"/>
    <mergeCell ref="L54:O54"/>
    <mergeCell ref="C51:H51"/>
    <mergeCell ref="I51:K51"/>
    <mergeCell ref="L51:O51"/>
    <mergeCell ref="C52:H52"/>
    <mergeCell ref="I52:K52"/>
    <mergeCell ref="L52:O52"/>
    <mergeCell ref="C49:H49"/>
    <mergeCell ref="I49:K49"/>
    <mergeCell ref="L49:O49"/>
    <mergeCell ref="C50:H50"/>
    <mergeCell ref="I50:K50"/>
    <mergeCell ref="L50:O50"/>
    <mergeCell ref="C47:H47"/>
    <mergeCell ref="I47:K47"/>
    <mergeCell ref="L47:O47"/>
    <mergeCell ref="C48:H48"/>
    <mergeCell ref="I48:K48"/>
    <mergeCell ref="L48:O48"/>
    <mergeCell ref="C45:H45"/>
    <mergeCell ref="I45:K45"/>
    <mergeCell ref="L45:O45"/>
    <mergeCell ref="C46:H46"/>
    <mergeCell ref="I46:K46"/>
    <mergeCell ref="L46:O46"/>
    <mergeCell ref="C43:H43"/>
    <mergeCell ref="I43:K43"/>
    <mergeCell ref="L43:O43"/>
    <mergeCell ref="C44:H44"/>
    <mergeCell ref="I44:K44"/>
    <mergeCell ref="L44:O44"/>
    <mergeCell ref="C41:H41"/>
    <mergeCell ref="I41:K41"/>
    <mergeCell ref="L41:O41"/>
    <mergeCell ref="C42:H42"/>
    <mergeCell ref="I42:K42"/>
    <mergeCell ref="L42:O42"/>
    <mergeCell ref="C39:H39"/>
    <mergeCell ref="I39:K39"/>
    <mergeCell ref="L39:O39"/>
    <mergeCell ref="C40:H40"/>
    <mergeCell ref="I40:K40"/>
    <mergeCell ref="L40:O40"/>
    <mergeCell ref="C37:H37"/>
    <mergeCell ref="I37:K37"/>
    <mergeCell ref="L37:O37"/>
    <mergeCell ref="C38:H38"/>
    <mergeCell ref="I38:K38"/>
    <mergeCell ref="L38:O38"/>
    <mergeCell ref="C35:H35"/>
    <mergeCell ref="I35:K35"/>
    <mergeCell ref="L35:O35"/>
    <mergeCell ref="C36:H36"/>
    <mergeCell ref="I36:K36"/>
    <mergeCell ref="L36:O36"/>
    <mergeCell ref="C33:H33"/>
    <mergeCell ref="I33:K33"/>
    <mergeCell ref="L33:O33"/>
    <mergeCell ref="C34:H34"/>
    <mergeCell ref="I34:K34"/>
    <mergeCell ref="L34:O34"/>
    <mergeCell ref="C31:H31"/>
    <mergeCell ref="I31:K31"/>
    <mergeCell ref="L31:O31"/>
    <mergeCell ref="C32:H32"/>
    <mergeCell ref="I32:K32"/>
    <mergeCell ref="L32:O32"/>
    <mergeCell ref="C29:H29"/>
    <mergeCell ref="I29:K29"/>
    <mergeCell ref="L29:O29"/>
    <mergeCell ref="C30:H30"/>
    <mergeCell ref="I30:K30"/>
    <mergeCell ref="L30:O30"/>
    <mergeCell ref="C27:H27"/>
    <mergeCell ref="I27:K27"/>
    <mergeCell ref="L27:O27"/>
    <mergeCell ref="C28:H28"/>
    <mergeCell ref="I28:K28"/>
    <mergeCell ref="L28:O28"/>
    <mergeCell ref="C25:H25"/>
    <mergeCell ref="I25:K25"/>
    <mergeCell ref="L25:O25"/>
    <mergeCell ref="C26:H26"/>
    <mergeCell ref="I26:K26"/>
    <mergeCell ref="L26:O26"/>
    <mergeCell ref="C23:H23"/>
    <mergeCell ref="I23:K23"/>
    <mergeCell ref="L23:O23"/>
    <mergeCell ref="C24:H24"/>
    <mergeCell ref="I24:K24"/>
    <mergeCell ref="L24:O24"/>
    <mergeCell ref="C21:H21"/>
    <mergeCell ref="I21:K21"/>
    <mergeCell ref="L21:O21"/>
    <mergeCell ref="C22:H22"/>
    <mergeCell ref="I22:K22"/>
    <mergeCell ref="L22:O22"/>
    <mergeCell ref="C19:H19"/>
    <mergeCell ref="I19:K19"/>
    <mergeCell ref="L19:O19"/>
    <mergeCell ref="C20:H20"/>
    <mergeCell ref="I20:K20"/>
    <mergeCell ref="L20:O20"/>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L9:O10"/>
    <mergeCell ref="P9:P10"/>
    <mergeCell ref="Q9:Q10"/>
    <mergeCell ref="B1:L1"/>
    <mergeCell ref="D4:H4"/>
    <mergeCell ref="L4:O4"/>
    <mergeCell ref="Q4:R4"/>
    <mergeCell ref="T4:U4"/>
    <mergeCell ref="R9:S9"/>
    <mergeCell ref="T9:T10"/>
    <mergeCell ref="U9:U10"/>
    <mergeCell ref="B5:U5"/>
    <mergeCell ref="C6:G6"/>
    <mergeCell ref="K6:M6"/>
    <mergeCell ref="P6:Q6"/>
    <mergeCell ref="T6:U6"/>
    <mergeCell ref="B8:B10"/>
    <mergeCell ref="C8:H10"/>
    <mergeCell ref="I8:S8"/>
    <mergeCell ref="T8:U8"/>
    <mergeCell ref="I9:K10"/>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7"/>
  <sheetViews>
    <sheetView tabSelected="1" view="pageBreakPreview" zoomScale="80" zoomScaleNormal="80" zoomScaleSheetLayoutView="80" workbookViewId="0">
      <selection activeCell="C12" sqref="C12:H12"/>
    </sheetView>
  </sheetViews>
  <sheetFormatPr baseColWidth="10" defaultColWidth="11.42578125" defaultRowHeight="12.75" x14ac:dyDescent="0.5"/>
  <cols>
    <col min="1" max="1" width="4" style="3" customWidth="1"/>
    <col min="2" max="2" width="15.7109375" style="3" customWidth="1"/>
    <col min="3" max="3" width="6.7109375" style="3" customWidth="1"/>
    <col min="4" max="4" width="9.85546875" style="3" customWidth="1"/>
    <col min="5" max="5" width="11.140625" style="3" customWidth="1"/>
    <col min="6" max="6" width="5.140625" style="3" customWidth="1"/>
    <col min="7" max="7" width="0.28515625" style="3" customWidth="1"/>
    <col min="8" max="8" width="2.5703125" style="3" customWidth="1"/>
    <col min="9" max="9" width="7.5703125" style="3" customWidth="1"/>
    <col min="10" max="10" width="9" style="3" customWidth="1"/>
    <col min="11" max="11" width="10.85546875" style="3" customWidth="1"/>
    <col min="12" max="12" width="8.85546875" style="3" customWidth="1"/>
    <col min="13" max="13" width="7" style="3" customWidth="1"/>
    <col min="14" max="14" width="9.42578125" style="3" customWidth="1"/>
    <col min="15" max="15" width="12.7109375" style="3" customWidth="1"/>
    <col min="16" max="16" width="13.28515625" style="3" customWidth="1"/>
    <col min="17" max="17" width="13.85546875" style="3" customWidth="1"/>
    <col min="18" max="18" width="10.28515625" style="3" customWidth="1"/>
    <col min="19" max="19" width="14.85546875" style="3" customWidth="1"/>
    <col min="20" max="20" width="12.28515625" style="3" customWidth="1"/>
    <col min="21" max="21" width="11.85546875" style="3" customWidth="1"/>
    <col min="22" max="22" width="13.140625" style="3" customWidth="1"/>
    <col min="23" max="23" width="12.28515625" style="3" customWidth="1"/>
    <col min="24" max="24" width="9.7109375" style="3" customWidth="1"/>
    <col min="25" max="25" width="10" style="3" customWidth="1"/>
    <col min="26" max="26" width="11" style="3" customWidth="1"/>
    <col min="27" max="29" width="11.42578125" style="3"/>
    <col min="30" max="30" width="17.5703125" style="3" customWidth="1"/>
    <col min="31" max="16384" width="11.42578125" style="3"/>
  </cols>
  <sheetData>
    <row r="1" spans="1:34" s="2" customFormat="1" ht="48" customHeight="1" x14ac:dyDescent="0.2">
      <c r="A1" s="1"/>
      <c r="B1" s="59" t="s">
        <v>0</v>
      </c>
      <c r="C1" s="59"/>
      <c r="D1" s="59"/>
      <c r="E1" s="59"/>
      <c r="F1" s="59"/>
      <c r="G1" s="59"/>
      <c r="H1" s="59"/>
      <c r="I1" s="59"/>
      <c r="J1" s="59"/>
      <c r="K1" s="59"/>
      <c r="L1" s="59"/>
      <c r="M1" s="1" t="s">
        <v>1</v>
      </c>
      <c r="N1" s="1"/>
      <c r="O1" s="1"/>
      <c r="P1" s="4"/>
      <c r="Q1" s="4"/>
      <c r="R1" s="4"/>
      <c r="Y1" s="5"/>
      <c r="Z1" s="5"/>
      <c r="AA1" s="6"/>
      <c r="AH1" s="7"/>
    </row>
    <row r="2" spans="1:34" ht="13.5" customHeight="1" thickBot="1" x14ac:dyDescent="0.55000000000000004"/>
    <row r="3" spans="1:34" ht="22.5" customHeight="1" thickTop="1" thickBot="1" x14ac:dyDescent="0.55000000000000004">
      <c r="B3" s="8" t="s">
        <v>2</v>
      </c>
      <c r="C3" s="9"/>
      <c r="D3" s="9"/>
      <c r="E3" s="9"/>
      <c r="F3" s="9"/>
      <c r="G3" s="9"/>
      <c r="H3" s="10"/>
      <c r="I3" s="10"/>
      <c r="J3" s="10"/>
      <c r="K3" s="10"/>
      <c r="L3" s="10"/>
      <c r="M3" s="10"/>
      <c r="N3" s="10"/>
      <c r="O3" s="10"/>
      <c r="P3" s="10"/>
      <c r="Q3" s="10"/>
      <c r="R3" s="10"/>
      <c r="S3" s="10"/>
      <c r="T3" s="10"/>
      <c r="U3" s="11"/>
    </row>
    <row r="4" spans="1:34" ht="51.75" customHeight="1" thickTop="1" x14ac:dyDescent="0.5">
      <c r="B4" s="12" t="s">
        <v>3</v>
      </c>
      <c r="C4" s="13" t="s">
        <v>532</v>
      </c>
      <c r="D4" s="60" t="s">
        <v>533</v>
      </c>
      <c r="E4" s="60"/>
      <c r="F4" s="60"/>
      <c r="G4" s="60"/>
      <c r="H4" s="60"/>
      <c r="I4" s="14"/>
      <c r="J4" s="15" t="s">
        <v>6</v>
      </c>
      <c r="K4" s="16" t="s">
        <v>7</v>
      </c>
      <c r="L4" s="61" t="s">
        <v>8</v>
      </c>
      <c r="M4" s="61"/>
      <c r="N4" s="61"/>
      <c r="O4" s="61"/>
      <c r="P4" s="15" t="s">
        <v>9</v>
      </c>
      <c r="Q4" s="61" t="s">
        <v>534</v>
      </c>
      <c r="R4" s="61"/>
      <c r="S4" s="15" t="s">
        <v>11</v>
      </c>
      <c r="T4" s="61" t="s">
        <v>109</v>
      </c>
      <c r="U4" s="62"/>
    </row>
    <row r="5" spans="1:34" ht="15.75" customHeight="1" x14ac:dyDescent="0.5">
      <c r="B5" s="65" t="s">
        <v>13</v>
      </c>
      <c r="C5" s="66"/>
      <c r="D5" s="66"/>
      <c r="E5" s="66"/>
      <c r="F5" s="66"/>
      <c r="G5" s="66"/>
      <c r="H5" s="66"/>
      <c r="I5" s="66"/>
      <c r="J5" s="66"/>
      <c r="K5" s="66"/>
      <c r="L5" s="66"/>
      <c r="M5" s="66"/>
      <c r="N5" s="66"/>
      <c r="O5" s="66"/>
      <c r="P5" s="66"/>
      <c r="Q5" s="66"/>
      <c r="R5" s="66"/>
      <c r="S5" s="66"/>
      <c r="T5" s="66"/>
      <c r="U5" s="67"/>
    </row>
    <row r="6" spans="1:34" ht="37.5" customHeight="1" thickBot="1" x14ac:dyDescent="0.55000000000000004">
      <c r="B6" s="17" t="s">
        <v>14</v>
      </c>
      <c r="C6" s="68" t="s">
        <v>15</v>
      </c>
      <c r="D6" s="68"/>
      <c r="E6" s="68"/>
      <c r="F6" s="68"/>
      <c r="G6" s="68"/>
      <c r="H6" s="18"/>
      <c r="I6" s="18"/>
      <c r="J6" s="18" t="s">
        <v>16</v>
      </c>
      <c r="K6" s="68" t="s">
        <v>17</v>
      </c>
      <c r="L6" s="68"/>
      <c r="M6" s="68"/>
      <c r="N6" s="19"/>
      <c r="O6" s="20" t="s">
        <v>18</v>
      </c>
      <c r="P6" s="68" t="s">
        <v>19</v>
      </c>
      <c r="Q6" s="68"/>
      <c r="R6" s="19"/>
      <c r="S6" s="20" t="s">
        <v>20</v>
      </c>
      <c r="T6" s="68" t="s">
        <v>535</v>
      </c>
      <c r="U6" s="69"/>
    </row>
    <row r="7" spans="1:34" ht="22.5" customHeight="1" thickTop="1" thickBot="1" x14ac:dyDescent="0.55000000000000004">
      <c r="B7" s="8" t="s">
        <v>22</v>
      </c>
      <c r="C7" s="9"/>
      <c r="D7" s="9"/>
      <c r="E7" s="9"/>
      <c r="F7" s="9"/>
      <c r="G7" s="9"/>
      <c r="H7" s="10"/>
      <c r="I7" s="10"/>
      <c r="J7" s="10"/>
      <c r="K7" s="10"/>
      <c r="L7" s="10"/>
      <c r="M7" s="10"/>
      <c r="N7" s="10"/>
      <c r="O7" s="10"/>
      <c r="P7" s="10"/>
      <c r="Q7" s="10"/>
      <c r="R7" s="10"/>
      <c r="S7" s="10"/>
      <c r="T7" s="10"/>
      <c r="U7" s="11"/>
    </row>
    <row r="8" spans="1:34" ht="16.5" customHeight="1" thickTop="1" x14ac:dyDescent="0.5">
      <c r="B8" s="70" t="s">
        <v>23</v>
      </c>
      <c r="C8" s="73" t="s">
        <v>24</v>
      </c>
      <c r="D8" s="73"/>
      <c r="E8" s="73"/>
      <c r="F8" s="73"/>
      <c r="G8" s="73"/>
      <c r="H8" s="74"/>
      <c r="I8" s="79" t="s">
        <v>25</v>
      </c>
      <c r="J8" s="80"/>
      <c r="K8" s="80"/>
      <c r="L8" s="80"/>
      <c r="M8" s="80"/>
      <c r="N8" s="80"/>
      <c r="O8" s="80"/>
      <c r="P8" s="80"/>
      <c r="Q8" s="80"/>
      <c r="R8" s="80"/>
      <c r="S8" s="81"/>
      <c r="T8" s="82" t="s">
        <v>26</v>
      </c>
      <c r="U8" s="83"/>
    </row>
    <row r="9" spans="1:34" ht="19.5" customHeight="1" x14ac:dyDescent="0.5">
      <c r="B9" s="71"/>
      <c r="C9" s="75"/>
      <c r="D9" s="75"/>
      <c r="E9" s="75"/>
      <c r="F9" s="75"/>
      <c r="G9" s="75"/>
      <c r="H9" s="76"/>
      <c r="I9" s="84" t="s">
        <v>27</v>
      </c>
      <c r="J9" s="73"/>
      <c r="K9" s="73"/>
      <c r="L9" s="73" t="s">
        <v>28</v>
      </c>
      <c r="M9" s="73"/>
      <c r="N9" s="73"/>
      <c r="O9" s="73"/>
      <c r="P9" s="73" t="s">
        <v>29</v>
      </c>
      <c r="Q9" s="73" t="s">
        <v>30</v>
      </c>
      <c r="R9" s="87" t="s">
        <v>31</v>
      </c>
      <c r="S9" s="88"/>
      <c r="T9" s="73" t="s">
        <v>32</v>
      </c>
      <c r="U9" s="63" t="s">
        <v>33</v>
      </c>
    </row>
    <row r="10" spans="1:34" ht="26.25" customHeight="1" thickBot="1" x14ac:dyDescent="0.55000000000000004">
      <c r="B10" s="72"/>
      <c r="C10" s="77"/>
      <c r="D10" s="77"/>
      <c r="E10" s="77"/>
      <c r="F10" s="77"/>
      <c r="G10" s="77"/>
      <c r="H10" s="78"/>
      <c r="I10" s="85"/>
      <c r="J10" s="86"/>
      <c r="K10" s="86"/>
      <c r="L10" s="86"/>
      <c r="M10" s="86"/>
      <c r="N10" s="86"/>
      <c r="O10" s="86"/>
      <c r="P10" s="86"/>
      <c r="Q10" s="86"/>
      <c r="R10" s="21" t="s">
        <v>34</v>
      </c>
      <c r="S10" s="22" t="s">
        <v>35</v>
      </c>
      <c r="T10" s="86"/>
      <c r="U10" s="64"/>
    </row>
    <row r="11" spans="1:34" ht="136.5" customHeight="1" thickTop="1" thickBot="1" x14ac:dyDescent="0.55000000000000004">
      <c r="B11" s="23" t="s">
        <v>68</v>
      </c>
      <c r="C11" s="89" t="s">
        <v>536</v>
      </c>
      <c r="D11" s="89"/>
      <c r="E11" s="89"/>
      <c r="F11" s="89"/>
      <c r="G11" s="89"/>
      <c r="H11" s="89"/>
      <c r="I11" s="89" t="s">
        <v>561</v>
      </c>
      <c r="J11" s="89"/>
      <c r="K11" s="89"/>
      <c r="L11" s="89" t="s">
        <v>537</v>
      </c>
      <c r="M11" s="89"/>
      <c r="N11" s="89"/>
      <c r="O11" s="89"/>
      <c r="P11" s="24" t="s">
        <v>44</v>
      </c>
      <c r="Q11" s="24" t="s">
        <v>75</v>
      </c>
      <c r="R11" s="24">
        <v>100</v>
      </c>
      <c r="S11" s="24">
        <v>75.760000000000005</v>
      </c>
      <c r="T11" s="24">
        <v>0</v>
      </c>
      <c r="U11" s="25">
        <f t="shared" ref="U11:U21" si="0">IF(ISERR(T11/S11*100),"N/A",T11/S11*100)</f>
        <v>0</v>
      </c>
    </row>
    <row r="12" spans="1:34" ht="75" customHeight="1" thickTop="1" thickBot="1" x14ac:dyDescent="0.55000000000000004">
      <c r="B12" s="23" t="s">
        <v>72</v>
      </c>
      <c r="C12" s="89" t="s">
        <v>538</v>
      </c>
      <c r="D12" s="89"/>
      <c r="E12" s="89"/>
      <c r="F12" s="89"/>
      <c r="G12" s="89"/>
      <c r="H12" s="89"/>
      <c r="I12" s="89" t="s">
        <v>562</v>
      </c>
      <c r="J12" s="89"/>
      <c r="K12" s="89"/>
      <c r="L12" s="89" t="s">
        <v>539</v>
      </c>
      <c r="M12" s="89"/>
      <c r="N12" s="89"/>
      <c r="O12" s="89"/>
      <c r="P12" s="24" t="s">
        <v>44</v>
      </c>
      <c r="Q12" s="24" t="s">
        <v>75</v>
      </c>
      <c r="R12" s="24">
        <v>100</v>
      </c>
      <c r="S12" s="24">
        <v>73.33</v>
      </c>
      <c r="T12" s="24">
        <v>73.33</v>
      </c>
      <c r="U12" s="25">
        <f t="shared" si="0"/>
        <v>100</v>
      </c>
    </row>
    <row r="13" spans="1:34" ht="75" customHeight="1" thickTop="1" x14ac:dyDescent="0.5">
      <c r="B13" s="23" t="s">
        <v>36</v>
      </c>
      <c r="C13" s="89" t="s">
        <v>540</v>
      </c>
      <c r="D13" s="89"/>
      <c r="E13" s="89"/>
      <c r="F13" s="89"/>
      <c r="G13" s="89"/>
      <c r="H13" s="89"/>
      <c r="I13" s="89" t="s">
        <v>563</v>
      </c>
      <c r="J13" s="89"/>
      <c r="K13" s="89"/>
      <c r="L13" s="89" t="s">
        <v>541</v>
      </c>
      <c r="M13" s="89"/>
      <c r="N13" s="89"/>
      <c r="O13" s="89"/>
      <c r="P13" s="24" t="s">
        <v>44</v>
      </c>
      <c r="Q13" s="24" t="s">
        <v>75</v>
      </c>
      <c r="R13" s="24">
        <v>100</v>
      </c>
      <c r="S13" s="24">
        <v>46.25</v>
      </c>
      <c r="T13" s="24">
        <v>46.94</v>
      </c>
      <c r="U13" s="25">
        <f t="shared" si="0"/>
        <v>101.4918918918919</v>
      </c>
    </row>
    <row r="14" spans="1:34" ht="96.75" customHeight="1" x14ac:dyDescent="0.5">
      <c r="B14" s="26" t="s">
        <v>45</v>
      </c>
      <c r="C14" s="100" t="s">
        <v>542</v>
      </c>
      <c r="D14" s="100"/>
      <c r="E14" s="100"/>
      <c r="F14" s="100"/>
      <c r="G14" s="100"/>
      <c r="H14" s="100"/>
      <c r="I14" s="100" t="s">
        <v>564</v>
      </c>
      <c r="J14" s="100"/>
      <c r="K14" s="100"/>
      <c r="L14" s="100" t="s">
        <v>543</v>
      </c>
      <c r="M14" s="100"/>
      <c r="N14" s="100"/>
      <c r="O14" s="100"/>
      <c r="P14" s="27" t="s">
        <v>544</v>
      </c>
      <c r="Q14" s="27" t="s">
        <v>75</v>
      </c>
      <c r="R14" s="27">
        <v>100</v>
      </c>
      <c r="S14" s="27" t="s">
        <v>52</v>
      </c>
      <c r="T14" s="27">
        <v>0</v>
      </c>
      <c r="U14" s="28" t="str">
        <f t="shared" si="0"/>
        <v>N/A</v>
      </c>
    </row>
    <row r="15" spans="1:34" ht="96" customHeight="1" thickBot="1" x14ac:dyDescent="0.55000000000000004">
      <c r="B15" s="26" t="s">
        <v>45</v>
      </c>
      <c r="C15" s="100" t="s">
        <v>545</v>
      </c>
      <c r="D15" s="100"/>
      <c r="E15" s="100"/>
      <c r="F15" s="100"/>
      <c r="G15" s="100"/>
      <c r="H15" s="100"/>
      <c r="I15" s="100" t="s">
        <v>565</v>
      </c>
      <c r="J15" s="100"/>
      <c r="K15" s="100"/>
      <c r="L15" s="100" t="s">
        <v>546</v>
      </c>
      <c r="M15" s="100"/>
      <c r="N15" s="100"/>
      <c r="O15" s="100"/>
      <c r="P15" s="27" t="s">
        <v>44</v>
      </c>
      <c r="Q15" s="27" t="s">
        <v>75</v>
      </c>
      <c r="R15" s="27">
        <v>100</v>
      </c>
      <c r="S15" s="27">
        <v>53.1</v>
      </c>
      <c r="T15" s="27">
        <v>46.26</v>
      </c>
      <c r="U15" s="28">
        <f t="shared" si="0"/>
        <v>87.118644067796609</v>
      </c>
    </row>
    <row r="16" spans="1:34" ht="75" customHeight="1" thickTop="1" x14ac:dyDescent="0.5">
      <c r="B16" s="23" t="s">
        <v>41</v>
      </c>
      <c r="C16" s="89" t="s">
        <v>547</v>
      </c>
      <c r="D16" s="89"/>
      <c r="E16" s="89"/>
      <c r="F16" s="89"/>
      <c r="G16" s="89"/>
      <c r="H16" s="89"/>
      <c r="I16" s="89" t="s">
        <v>566</v>
      </c>
      <c r="J16" s="89"/>
      <c r="K16" s="89"/>
      <c r="L16" s="89" t="s">
        <v>548</v>
      </c>
      <c r="M16" s="89"/>
      <c r="N16" s="89"/>
      <c r="O16" s="89"/>
      <c r="P16" s="24" t="s">
        <v>44</v>
      </c>
      <c r="Q16" s="24" t="s">
        <v>79</v>
      </c>
      <c r="R16" s="24">
        <v>100</v>
      </c>
      <c r="S16" s="24">
        <v>52</v>
      </c>
      <c r="T16" s="24">
        <v>53.78</v>
      </c>
      <c r="U16" s="25">
        <f t="shared" si="0"/>
        <v>103.42307692307693</v>
      </c>
    </row>
    <row r="17" spans="2:22" ht="75" customHeight="1" x14ac:dyDescent="0.5">
      <c r="B17" s="26" t="s">
        <v>45</v>
      </c>
      <c r="C17" s="100" t="s">
        <v>549</v>
      </c>
      <c r="D17" s="100"/>
      <c r="E17" s="100"/>
      <c r="F17" s="100"/>
      <c r="G17" s="100"/>
      <c r="H17" s="100"/>
      <c r="I17" s="100" t="s">
        <v>567</v>
      </c>
      <c r="J17" s="100"/>
      <c r="K17" s="100"/>
      <c r="L17" s="100" t="s">
        <v>550</v>
      </c>
      <c r="M17" s="100"/>
      <c r="N17" s="100"/>
      <c r="O17" s="100"/>
      <c r="P17" s="27" t="s">
        <v>44</v>
      </c>
      <c r="Q17" s="27" t="s">
        <v>79</v>
      </c>
      <c r="R17" s="27">
        <v>100</v>
      </c>
      <c r="S17" s="27">
        <v>46.91</v>
      </c>
      <c r="T17" s="27">
        <v>62.52</v>
      </c>
      <c r="U17" s="28">
        <f t="shared" si="0"/>
        <v>133.27648688978897</v>
      </c>
    </row>
    <row r="18" spans="2:22" ht="75" customHeight="1" x14ac:dyDescent="0.5">
      <c r="B18" s="26" t="s">
        <v>45</v>
      </c>
      <c r="C18" s="100" t="s">
        <v>551</v>
      </c>
      <c r="D18" s="100"/>
      <c r="E18" s="100"/>
      <c r="F18" s="100"/>
      <c r="G18" s="100"/>
      <c r="H18" s="100"/>
      <c r="I18" s="100" t="s">
        <v>568</v>
      </c>
      <c r="J18" s="100"/>
      <c r="K18" s="100"/>
      <c r="L18" s="100" t="s">
        <v>552</v>
      </c>
      <c r="M18" s="100"/>
      <c r="N18" s="100"/>
      <c r="O18" s="100"/>
      <c r="P18" s="27" t="s">
        <v>553</v>
      </c>
      <c r="Q18" s="27" t="s">
        <v>554</v>
      </c>
      <c r="R18" s="27">
        <v>100</v>
      </c>
      <c r="S18" s="27" t="s">
        <v>52</v>
      </c>
      <c r="T18" s="27" t="s">
        <v>52</v>
      </c>
      <c r="U18" s="28" t="str">
        <f t="shared" si="0"/>
        <v>N/A</v>
      </c>
    </row>
    <row r="19" spans="2:22" ht="87" customHeight="1" x14ac:dyDescent="0.5">
      <c r="B19" s="26" t="s">
        <v>45</v>
      </c>
      <c r="C19" s="100" t="s">
        <v>555</v>
      </c>
      <c r="D19" s="100"/>
      <c r="E19" s="100"/>
      <c r="F19" s="100"/>
      <c r="G19" s="100"/>
      <c r="H19" s="100"/>
      <c r="I19" s="100" t="s">
        <v>569</v>
      </c>
      <c r="J19" s="100"/>
      <c r="K19" s="100"/>
      <c r="L19" s="100" t="s">
        <v>556</v>
      </c>
      <c r="M19" s="100"/>
      <c r="N19" s="100"/>
      <c r="O19" s="100"/>
      <c r="P19" s="27" t="s">
        <v>44</v>
      </c>
      <c r="Q19" s="27" t="s">
        <v>554</v>
      </c>
      <c r="R19" s="27">
        <v>100</v>
      </c>
      <c r="S19" s="27">
        <v>100</v>
      </c>
      <c r="T19" s="27" t="s">
        <v>52</v>
      </c>
      <c r="U19" s="28" t="str">
        <f t="shared" si="0"/>
        <v>N/A</v>
      </c>
    </row>
    <row r="20" spans="2:22" ht="92.25" customHeight="1" x14ac:dyDescent="0.5">
      <c r="B20" s="26" t="s">
        <v>45</v>
      </c>
      <c r="C20" s="100" t="s">
        <v>557</v>
      </c>
      <c r="D20" s="100"/>
      <c r="E20" s="100"/>
      <c r="F20" s="100"/>
      <c r="G20" s="100"/>
      <c r="H20" s="100"/>
      <c r="I20" s="100" t="s">
        <v>570</v>
      </c>
      <c r="J20" s="100"/>
      <c r="K20" s="100"/>
      <c r="L20" s="100" t="s">
        <v>558</v>
      </c>
      <c r="M20" s="100"/>
      <c r="N20" s="100"/>
      <c r="O20" s="100"/>
      <c r="P20" s="27" t="s">
        <v>44</v>
      </c>
      <c r="Q20" s="27" t="s">
        <v>79</v>
      </c>
      <c r="R20" s="27">
        <v>100</v>
      </c>
      <c r="S20" s="27">
        <v>36.11</v>
      </c>
      <c r="T20" s="27">
        <v>17.489999999999998</v>
      </c>
      <c r="U20" s="28">
        <f t="shared" si="0"/>
        <v>48.435336471891439</v>
      </c>
    </row>
    <row r="21" spans="2:22" ht="75" customHeight="1" thickBot="1" x14ac:dyDescent="0.55000000000000004">
      <c r="B21" s="26" t="s">
        <v>45</v>
      </c>
      <c r="C21" s="100" t="s">
        <v>559</v>
      </c>
      <c r="D21" s="100"/>
      <c r="E21" s="100"/>
      <c r="F21" s="100"/>
      <c r="G21" s="100"/>
      <c r="H21" s="100"/>
      <c r="I21" s="100" t="s">
        <v>571</v>
      </c>
      <c r="J21" s="100"/>
      <c r="K21" s="100"/>
      <c r="L21" s="100" t="s">
        <v>560</v>
      </c>
      <c r="M21" s="100"/>
      <c r="N21" s="100"/>
      <c r="O21" s="100"/>
      <c r="P21" s="27" t="s">
        <v>164</v>
      </c>
      <c r="Q21" s="27" t="s">
        <v>79</v>
      </c>
      <c r="R21" s="27">
        <v>100</v>
      </c>
      <c r="S21" s="27" t="s">
        <v>52</v>
      </c>
      <c r="T21" s="27">
        <v>0</v>
      </c>
      <c r="U21" s="28" t="str">
        <f t="shared" si="0"/>
        <v>N/A</v>
      </c>
    </row>
    <row r="22" spans="2:22" ht="22.5" customHeight="1" thickTop="1" thickBot="1" x14ac:dyDescent="0.55000000000000004">
      <c r="B22" s="8" t="s">
        <v>53</v>
      </c>
      <c r="C22" s="9"/>
      <c r="D22" s="9"/>
      <c r="E22" s="9"/>
      <c r="F22" s="9"/>
      <c r="G22" s="9"/>
      <c r="H22" s="10"/>
      <c r="I22" s="10"/>
      <c r="J22" s="10"/>
      <c r="K22" s="10"/>
      <c r="L22" s="10"/>
      <c r="M22" s="10"/>
      <c r="N22" s="10"/>
      <c r="O22" s="10"/>
      <c r="P22" s="10"/>
      <c r="Q22" s="10"/>
      <c r="R22" s="10"/>
      <c r="S22" s="10"/>
      <c r="T22" s="10"/>
      <c r="U22" s="11"/>
      <c r="V22" s="29"/>
    </row>
    <row r="23" spans="2:22" ht="26.25" customHeight="1" thickTop="1" x14ac:dyDescent="0.5">
      <c r="B23" s="30"/>
      <c r="C23" s="31"/>
      <c r="D23" s="31"/>
      <c r="E23" s="31"/>
      <c r="F23" s="31"/>
      <c r="G23" s="31"/>
      <c r="H23" s="32"/>
      <c r="I23" s="32"/>
      <c r="J23" s="32"/>
      <c r="K23" s="32"/>
      <c r="L23" s="32"/>
      <c r="M23" s="32"/>
      <c r="N23" s="32"/>
      <c r="O23" s="32"/>
      <c r="P23" s="33"/>
      <c r="Q23" s="34"/>
      <c r="R23" s="35" t="s">
        <v>54</v>
      </c>
      <c r="S23" s="36" t="s">
        <v>55</v>
      </c>
      <c r="T23" s="35" t="s">
        <v>56</v>
      </c>
      <c r="U23" s="36" t="s">
        <v>57</v>
      </c>
    </row>
    <row r="24" spans="2:22" ht="26.25" customHeight="1" thickBot="1" x14ac:dyDescent="0.55000000000000004">
      <c r="B24" s="37"/>
      <c r="C24" s="38"/>
      <c r="D24" s="38"/>
      <c r="E24" s="38"/>
      <c r="F24" s="38"/>
      <c r="G24" s="38"/>
      <c r="H24" s="39"/>
      <c r="I24" s="39"/>
      <c r="J24" s="39"/>
      <c r="K24" s="39"/>
      <c r="L24" s="39"/>
      <c r="M24" s="39"/>
      <c r="N24" s="39"/>
      <c r="O24" s="39"/>
      <c r="P24" s="40"/>
      <c r="Q24" s="41"/>
      <c r="R24" s="42" t="s">
        <v>58</v>
      </c>
      <c r="S24" s="41" t="s">
        <v>58</v>
      </c>
      <c r="T24" s="41" t="s">
        <v>58</v>
      </c>
      <c r="U24" s="41" t="s">
        <v>59</v>
      </c>
    </row>
    <row r="25" spans="2:22" ht="13.5" customHeight="1" thickBot="1" x14ac:dyDescent="0.55000000000000004">
      <c r="B25" s="90" t="s">
        <v>60</v>
      </c>
      <c r="C25" s="91"/>
      <c r="D25" s="91"/>
      <c r="E25" s="43"/>
      <c r="F25" s="43"/>
      <c r="G25" s="43"/>
      <c r="H25" s="44"/>
      <c r="I25" s="44"/>
      <c r="J25" s="44"/>
      <c r="K25" s="44"/>
      <c r="L25" s="44"/>
      <c r="M25" s="44"/>
      <c r="N25" s="44"/>
      <c r="O25" s="44"/>
      <c r="P25" s="45"/>
      <c r="Q25" s="45"/>
      <c r="R25" s="46">
        <f>65.5</f>
        <v>65.5</v>
      </c>
      <c r="S25" s="46">
        <f>20.454765</f>
        <v>20.454764999999998</v>
      </c>
      <c r="T25" s="46">
        <f>0</f>
        <v>0</v>
      </c>
      <c r="U25" s="47">
        <f>+IF(ISERR(T25/S25*100),"N/A",T25/S25*100)</f>
        <v>0</v>
      </c>
    </row>
    <row r="26" spans="2:22" ht="13.5" customHeight="1" thickBot="1" x14ac:dyDescent="0.55000000000000004">
      <c r="B26" s="92" t="s">
        <v>61</v>
      </c>
      <c r="C26" s="93"/>
      <c r="D26" s="93"/>
      <c r="E26" s="48"/>
      <c r="F26" s="48"/>
      <c r="G26" s="48"/>
      <c r="H26" s="49"/>
      <c r="I26" s="49"/>
      <c r="J26" s="49"/>
      <c r="K26" s="49"/>
      <c r="L26" s="49"/>
      <c r="M26" s="49"/>
      <c r="N26" s="49"/>
      <c r="O26" s="49"/>
      <c r="P26" s="50"/>
      <c r="Q26" s="50"/>
      <c r="R26" s="46">
        <f>65.5</f>
        <v>65.5</v>
      </c>
      <c r="S26" s="46">
        <f>0</f>
        <v>0</v>
      </c>
      <c r="T26" s="46">
        <f>0</f>
        <v>0</v>
      </c>
      <c r="U26" s="47" t="str">
        <f>+IF(ISERR(T26/S26*100),"N/A",T26/S26*100)</f>
        <v>N/A</v>
      </c>
    </row>
    <row r="27" spans="2:22" ht="14.85" customHeight="1" thickTop="1" thickBot="1" x14ac:dyDescent="0.55000000000000004">
      <c r="B27" s="8" t="s">
        <v>62</v>
      </c>
      <c r="C27" s="9"/>
      <c r="D27" s="9"/>
      <c r="E27" s="9"/>
      <c r="F27" s="9"/>
      <c r="G27" s="9"/>
      <c r="H27" s="10"/>
      <c r="I27" s="10"/>
      <c r="J27" s="10"/>
      <c r="K27" s="10"/>
      <c r="L27" s="10"/>
      <c r="M27" s="10"/>
      <c r="N27" s="10"/>
      <c r="O27" s="10"/>
      <c r="P27" s="10"/>
      <c r="Q27" s="10"/>
      <c r="R27" s="10"/>
      <c r="S27" s="10"/>
      <c r="T27" s="10"/>
      <c r="U27" s="11"/>
    </row>
    <row r="28" spans="2:22" ht="44.25" customHeight="1" thickTop="1" x14ac:dyDescent="0.5">
      <c r="B28" s="94" t="s">
        <v>63</v>
      </c>
      <c r="C28" s="95"/>
      <c r="D28" s="95"/>
      <c r="E28" s="95"/>
      <c r="F28" s="95"/>
      <c r="G28" s="95"/>
      <c r="H28" s="95"/>
      <c r="I28" s="95"/>
      <c r="J28" s="95"/>
      <c r="K28" s="95"/>
      <c r="L28" s="95"/>
      <c r="M28" s="95"/>
      <c r="N28" s="95"/>
      <c r="O28" s="95"/>
      <c r="P28" s="95"/>
      <c r="Q28" s="95"/>
      <c r="R28" s="95"/>
      <c r="S28" s="95"/>
      <c r="T28" s="95"/>
      <c r="U28" s="96"/>
    </row>
    <row r="29" spans="2:22" ht="48.75" customHeight="1" x14ac:dyDescent="0.5">
      <c r="B29" s="97" t="s">
        <v>572</v>
      </c>
      <c r="C29" s="98"/>
      <c r="D29" s="98"/>
      <c r="E29" s="98"/>
      <c r="F29" s="98"/>
      <c r="G29" s="98"/>
      <c r="H29" s="98"/>
      <c r="I29" s="98"/>
      <c r="J29" s="98"/>
      <c r="K29" s="98"/>
      <c r="L29" s="98"/>
      <c r="M29" s="98"/>
      <c r="N29" s="98"/>
      <c r="O29" s="98"/>
      <c r="P29" s="98"/>
      <c r="Q29" s="98"/>
      <c r="R29" s="98"/>
      <c r="S29" s="98"/>
      <c r="T29" s="98"/>
      <c r="U29" s="99"/>
    </row>
    <row r="30" spans="2:22" ht="48.75" customHeight="1" x14ac:dyDescent="0.5">
      <c r="B30" s="97" t="s">
        <v>573</v>
      </c>
      <c r="C30" s="98"/>
      <c r="D30" s="98"/>
      <c r="E30" s="98"/>
      <c r="F30" s="98"/>
      <c r="G30" s="98"/>
      <c r="H30" s="98"/>
      <c r="I30" s="98"/>
      <c r="J30" s="98"/>
      <c r="K30" s="98"/>
      <c r="L30" s="98"/>
      <c r="M30" s="98"/>
      <c r="N30" s="98"/>
      <c r="O30" s="98"/>
      <c r="P30" s="98"/>
      <c r="Q30" s="98"/>
      <c r="R30" s="98"/>
      <c r="S30" s="98"/>
      <c r="T30" s="98"/>
      <c r="U30" s="99"/>
    </row>
    <row r="31" spans="2:22" ht="48.75" customHeight="1" x14ac:dyDescent="0.5">
      <c r="B31" s="97" t="s">
        <v>574</v>
      </c>
      <c r="C31" s="98"/>
      <c r="D31" s="98"/>
      <c r="E31" s="98"/>
      <c r="F31" s="98"/>
      <c r="G31" s="98"/>
      <c r="H31" s="98"/>
      <c r="I31" s="98"/>
      <c r="J31" s="98"/>
      <c r="K31" s="98"/>
      <c r="L31" s="98"/>
      <c r="M31" s="98"/>
      <c r="N31" s="98"/>
      <c r="O31" s="98"/>
      <c r="P31" s="98"/>
      <c r="Q31" s="98"/>
      <c r="R31" s="98"/>
      <c r="S31" s="98"/>
      <c r="T31" s="98"/>
      <c r="U31" s="99"/>
    </row>
    <row r="32" spans="2:22" ht="48.75" customHeight="1" x14ac:dyDescent="0.5">
      <c r="B32" s="97" t="s">
        <v>575</v>
      </c>
      <c r="C32" s="98"/>
      <c r="D32" s="98"/>
      <c r="E32" s="98"/>
      <c r="F32" s="98"/>
      <c r="G32" s="98"/>
      <c r="H32" s="98"/>
      <c r="I32" s="98"/>
      <c r="J32" s="98"/>
      <c r="K32" s="98"/>
      <c r="L32" s="98"/>
      <c r="M32" s="98"/>
      <c r="N32" s="98"/>
      <c r="O32" s="98"/>
      <c r="P32" s="98"/>
      <c r="Q32" s="98"/>
      <c r="R32" s="98"/>
      <c r="S32" s="98"/>
      <c r="T32" s="98"/>
      <c r="U32" s="99"/>
    </row>
    <row r="33" spans="2:21" ht="48.75" customHeight="1" x14ac:dyDescent="0.5">
      <c r="B33" s="97" t="s">
        <v>576</v>
      </c>
      <c r="C33" s="98"/>
      <c r="D33" s="98"/>
      <c r="E33" s="98"/>
      <c r="F33" s="98"/>
      <c r="G33" s="98"/>
      <c r="H33" s="98"/>
      <c r="I33" s="98"/>
      <c r="J33" s="98"/>
      <c r="K33" s="98"/>
      <c r="L33" s="98"/>
      <c r="M33" s="98"/>
      <c r="N33" s="98"/>
      <c r="O33" s="98"/>
      <c r="P33" s="98"/>
      <c r="Q33" s="98"/>
      <c r="R33" s="98"/>
      <c r="S33" s="98"/>
      <c r="T33" s="98"/>
      <c r="U33" s="99"/>
    </row>
    <row r="34" spans="2:21" ht="48.75" customHeight="1" x14ac:dyDescent="0.5">
      <c r="B34" s="97" t="s">
        <v>577</v>
      </c>
      <c r="C34" s="98"/>
      <c r="D34" s="98"/>
      <c r="E34" s="98"/>
      <c r="F34" s="98"/>
      <c r="G34" s="98"/>
      <c r="H34" s="98"/>
      <c r="I34" s="98"/>
      <c r="J34" s="98"/>
      <c r="K34" s="98"/>
      <c r="L34" s="98"/>
      <c r="M34" s="98"/>
      <c r="N34" s="98"/>
      <c r="O34" s="98"/>
      <c r="P34" s="98"/>
      <c r="Q34" s="98"/>
      <c r="R34" s="98"/>
      <c r="S34" s="98"/>
      <c r="T34" s="98"/>
      <c r="U34" s="99"/>
    </row>
    <row r="35" spans="2:21" ht="48.75" customHeight="1" x14ac:dyDescent="0.5">
      <c r="B35" s="97" t="s">
        <v>578</v>
      </c>
      <c r="C35" s="98"/>
      <c r="D35" s="98"/>
      <c r="E35" s="98"/>
      <c r="F35" s="98"/>
      <c r="G35" s="98"/>
      <c r="H35" s="98"/>
      <c r="I35" s="98"/>
      <c r="J35" s="98"/>
      <c r="K35" s="98"/>
      <c r="L35" s="98"/>
      <c r="M35" s="98"/>
      <c r="N35" s="98"/>
      <c r="O35" s="98"/>
      <c r="P35" s="98"/>
      <c r="Q35" s="98"/>
      <c r="R35" s="98"/>
      <c r="S35" s="98"/>
      <c r="T35" s="98"/>
      <c r="U35" s="99"/>
    </row>
    <row r="36" spans="2:21" ht="48.75" customHeight="1" x14ac:dyDescent="0.5">
      <c r="B36" s="97" t="s">
        <v>579</v>
      </c>
      <c r="C36" s="98"/>
      <c r="D36" s="98"/>
      <c r="E36" s="98"/>
      <c r="F36" s="98"/>
      <c r="G36" s="98"/>
      <c r="H36" s="98"/>
      <c r="I36" s="98"/>
      <c r="J36" s="98"/>
      <c r="K36" s="98"/>
      <c r="L36" s="98"/>
      <c r="M36" s="98"/>
      <c r="N36" s="98"/>
      <c r="O36" s="98"/>
      <c r="P36" s="98"/>
      <c r="Q36" s="98"/>
      <c r="R36" s="98"/>
      <c r="S36" s="98"/>
      <c r="T36" s="98"/>
      <c r="U36" s="99"/>
    </row>
    <row r="37" spans="2:21" ht="48.75" customHeight="1" thickBot="1" x14ac:dyDescent="0.55000000000000004">
      <c r="B37" s="101" t="s">
        <v>580</v>
      </c>
      <c r="C37" s="102"/>
      <c r="D37" s="102"/>
      <c r="E37" s="102"/>
      <c r="F37" s="102"/>
      <c r="G37" s="102"/>
      <c r="H37" s="102"/>
      <c r="I37" s="102"/>
      <c r="J37" s="102"/>
      <c r="K37" s="102"/>
      <c r="L37" s="102"/>
      <c r="M37" s="102"/>
      <c r="N37" s="102"/>
      <c r="O37" s="102"/>
      <c r="P37" s="102"/>
      <c r="Q37" s="102"/>
      <c r="R37" s="102"/>
      <c r="S37" s="102"/>
      <c r="T37" s="102"/>
      <c r="U37" s="103"/>
    </row>
  </sheetData>
  <mergeCells count="66">
    <mergeCell ref="B35:U35"/>
    <mergeCell ref="B36:U36"/>
    <mergeCell ref="B37:U37"/>
    <mergeCell ref="B29:U29"/>
    <mergeCell ref="B30:U30"/>
    <mergeCell ref="B31:U31"/>
    <mergeCell ref="B32:U32"/>
    <mergeCell ref="B33:U33"/>
    <mergeCell ref="B34:U34"/>
    <mergeCell ref="B28:U28"/>
    <mergeCell ref="C19:H19"/>
    <mergeCell ref="I19:K19"/>
    <mergeCell ref="L19:O19"/>
    <mergeCell ref="C20:H20"/>
    <mergeCell ref="I20:K20"/>
    <mergeCell ref="L20:O20"/>
    <mergeCell ref="C21:H21"/>
    <mergeCell ref="I21:K21"/>
    <mergeCell ref="L21:O21"/>
    <mergeCell ref="B25:D25"/>
    <mergeCell ref="B26:D26"/>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U9:U10"/>
    <mergeCell ref="B5:U5"/>
    <mergeCell ref="C6:G6"/>
    <mergeCell ref="K6:M6"/>
    <mergeCell ref="P6:Q6"/>
    <mergeCell ref="T6:U6"/>
    <mergeCell ref="B8:B10"/>
    <mergeCell ref="C8:H10"/>
    <mergeCell ref="I8:S8"/>
    <mergeCell ref="T8:U8"/>
    <mergeCell ref="I9:K10"/>
    <mergeCell ref="L9:O10"/>
    <mergeCell ref="P9:P10"/>
    <mergeCell ref="Q9:Q10"/>
    <mergeCell ref="R9:S9"/>
    <mergeCell ref="T9:T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32</vt:i4>
      </vt:variant>
    </vt:vector>
  </HeadingPairs>
  <TitlesOfParts>
    <vt:vector size="48" baseType="lpstr">
      <vt:lpstr>Portada</vt:lpstr>
      <vt:lpstr>20 E003</vt:lpstr>
      <vt:lpstr>20 S052</vt:lpstr>
      <vt:lpstr>20 S053</vt:lpstr>
      <vt:lpstr>20 S054</vt:lpstr>
      <vt:lpstr>20 S057</vt:lpstr>
      <vt:lpstr>20 S061</vt:lpstr>
      <vt:lpstr>20 S070</vt:lpstr>
      <vt:lpstr>20 S071</vt:lpstr>
      <vt:lpstr>20 S072</vt:lpstr>
      <vt:lpstr>20 S118</vt:lpstr>
      <vt:lpstr>20 S155</vt:lpstr>
      <vt:lpstr>20 S174</vt:lpstr>
      <vt:lpstr>20 S176</vt:lpstr>
      <vt:lpstr>20 S216</vt:lpstr>
      <vt:lpstr>20 U008</vt:lpstr>
      <vt:lpstr>'20 E003'!Área_de_impresión</vt:lpstr>
      <vt:lpstr>'20 S052'!Área_de_impresión</vt:lpstr>
      <vt:lpstr>'20 S053'!Área_de_impresión</vt:lpstr>
      <vt:lpstr>'20 S054'!Área_de_impresión</vt:lpstr>
      <vt:lpstr>'20 S057'!Área_de_impresión</vt:lpstr>
      <vt:lpstr>'20 S061'!Área_de_impresión</vt:lpstr>
      <vt:lpstr>'20 S070'!Área_de_impresión</vt:lpstr>
      <vt:lpstr>'20 S071'!Área_de_impresión</vt:lpstr>
      <vt:lpstr>'20 S072'!Área_de_impresión</vt:lpstr>
      <vt:lpstr>'20 S118'!Área_de_impresión</vt:lpstr>
      <vt:lpstr>'20 S155'!Área_de_impresión</vt:lpstr>
      <vt:lpstr>'20 S174'!Área_de_impresión</vt:lpstr>
      <vt:lpstr>'20 S176'!Área_de_impresión</vt:lpstr>
      <vt:lpstr>'20 S216'!Área_de_impresión</vt:lpstr>
      <vt:lpstr>'20 U008'!Área_de_impresión</vt:lpstr>
      <vt:lpstr>Portada!Área_de_impresión</vt:lpstr>
      <vt:lpstr>'20 E003'!Títulos_a_imprimir</vt:lpstr>
      <vt:lpstr>'20 S052'!Títulos_a_imprimir</vt:lpstr>
      <vt:lpstr>'20 S053'!Títulos_a_imprimir</vt:lpstr>
      <vt:lpstr>'20 S054'!Títulos_a_imprimir</vt:lpstr>
      <vt:lpstr>'20 S057'!Títulos_a_imprimir</vt:lpstr>
      <vt:lpstr>'20 S061'!Títulos_a_imprimir</vt:lpstr>
      <vt:lpstr>'20 S070'!Títulos_a_imprimir</vt:lpstr>
      <vt:lpstr>'20 S071'!Títulos_a_imprimir</vt:lpstr>
      <vt:lpstr>'20 S072'!Títulos_a_imprimir</vt:lpstr>
      <vt:lpstr>'20 S118'!Títulos_a_imprimir</vt:lpstr>
      <vt:lpstr>'20 S155'!Títulos_a_imprimir</vt:lpstr>
      <vt:lpstr>'20 S174'!Títulos_a_imprimir</vt:lpstr>
      <vt:lpstr>'20 S176'!Títulos_a_imprimir</vt:lpstr>
      <vt:lpstr>'20 S216'!Títulos_a_imprimir</vt:lpstr>
      <vt:lpstr>'20 U008'!Títulos_a_imprimir</vt:lpstr>
      <vt:lpstr>Portada!Títulos_a_imprimir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omar_perez</cp:lastModifiedBy>
  <cp:lastPrinted>2013-08-06T08:49:53Z</cp:lastPrinted>
  <dcterms:created xsi:type="dcterms:W3CDTF">2009-03-25T01:44:41Z</dcterms:created>
  <dcterms:modified xsi:type="dcterms:W3CDTF">2013-08-06T08:51:34Z</dcterms:modified>
</cp:coreProperties>
</file>